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4" i="7"/>
  <c r="B1760" i="106" s="1"/>
  <c r="D1760" i="106" s="1"/>
  <c r="D5" i="7"/>
  <c r="B1761" i="106" s="1"/>
  <c r="D1761" i="106" s="1"/>
  <c r="D13" i="7"/>
  <c r="B3726" i="106" s="1"/>
  <c r="D3726" i="106" s="1"/>
  <c r="F135" i="34"/>
  <c r="F130" i="34"/>
  <c r="F129" i="34"/>
  <c r="F126" i="34"/>
  <c r="B5847" i="106"/>
  <c r="D5847" i="106" s="1"/>
  <c r="B5752" i="106"/>
  <c r="D5752" i="106" s="1"/>
  <c r="K274" i="5"/>
  <c r="H173" i="5"/>
  <c r="B5906" i="106" s="1"/>
  <c r="D5906" i="106" s="1"/>
  <c r="C172" i="5"/>
  <c r="B5214" i="106" s="1"/>
  <c r="D5214" i="106" s="1"/>
  <c r="F105" i="34"/>
  <c r="H6" i="4"/>
  <c r="B2656" i="106" s="1"/>
  <c r="D2656" i="106" s="1"/>
  <c r="B1746" i="106"/>
  <c r="D1746" i="106" s="1"/>
  <c r="D17" i="7"/>
  <c r="B4104" i="106" s="1"/>
  <c r="D4104" i="106" s="1"/>
  <c r="D15" i="7"/>
  <c r="B1772" i="106" s="1"/>
  <c r="D1772" i="106" s="1"/>
  <c r="B7041" i="106" l="1"/>
  <c r="D7041" i="106" s="1"/>
  <c r="H109" i="5"/>
  <c r="B6025" i="106" s="1"/>
  <c r="D6025" i="106" s="1"/>
  <c r="B5770" i="106"/>
  <c r="D5770" i="106" s="1"/>
  <c r="G5" i="4"/>
  <c r="B3409" i="106" s="1"/>
  <c r="D3409" i="106" s="1"/>
  <c r="I173" i="5"/>
  <c r="B4216" i="106" s="1"/>
  <c r="D4216" i="106" s="1"/>
  <c r="L354" i="29"/>
  <c r="F66" i="34"/>
  <c r="J331" i="29"/>
  <c r="B7223" i="106" s="1"/>
  <c r="D7223" i="106" s="1"/>
  <c r="G331" i="29"/>
  <c r="B7220" i="106" s="1"/>
  <c r="D7220" i="106" s="1"/>
  <c r="K341" i="29"/>
  <c r="K13" i="4" s="1"/>
  <c r="B3572" i="106" s="1"/>
  <c r="D3572" i="106" s="1"/>
  <c r="H352" i="29"/>
  <c r="B7242" i="106" s="1"/>
  <c r="D7242" i="106" s="1"/>
  <c r="G341" i="29"/>
  <c r="B3649" i="106" s="1"/>
  <c r="D3649" i="106" s="1"/>
  <c r="C341" i="29"/>
  <c r="B3621" i="106" s="1"/>
  <c r="D3621" i="106" s="1"/>
  <c r="K41" i="3"/>
  <c r="L15" i="11"/>
  <c r="B3459" i="106" s="1"/>
  <c r="D3459" i="106" s="1"/>
  <c r="K278" i="29"/>
  <c r="K162" i="29"/>
  <c r="H166" i="29"/>
  <c r="E168" i="29"/>
  <c r="B1309" i="106" s="1"/>
  <c r="D1309" i="106" s="1"/>
  <c r="K24" i="12"/>
  <c r="J90" i="28"/>
  <c r="L13" i="11"/>
  <c r="B2060" i="106" s="1"/>
  <c r="D2060" i="106" s="1"/>
  <c r="L5" i="11"/>
  <c r="B2056" i="106" s="1"/>
  <c r="D2056" i="106" s="1"/>
  <c r="D75" i="36"/>
  <c r="F19" i="7"/>
  <c r="L331" i="29"/>
  <c r="B7076" i="106"/>
  <c r="D7076" i="106" s="1"/>
  <c r="B1223" i="106"/>
  <c r="D1223" i="106" s="1"/>
  <c r="D26" i="108"/>
  <c r="D40" i="108" s="1"/>
  <c r="E42" i="108" s="1"/>
  <c r="B6853" i="106"/>
  <c r="D6853" i="106" s="1"/>
  <c r="F110" i="34"/>
  <c r="C173" i="5"/>
  <c r="B5223" i="106" s="1"/>
  <c r="D5223" i="106" s="1"/>
  <c r="D109" i="5"/>
  <c r="B5356" i="106" s="1"/>
  <c r="D5356" i="106" s="1"/>
  <c r="C109" i="5"/>
  <c r="B5121" i="106" s="1"/>
  <c r="D5121" i="106" s="1"/>
  <c r="B5096" i="106"/>
  <c r="D5096" i="106" s="1"/>
  <c r="G109" i="5"/>
  <c r="B5066" i="106"/>
  <c r="D5066" i="106" s="1"/>
  <c r="D12" i="7"/>
  <c r="B1769" i="106" s="1"/>
  <c r="D1769" i="106" s="1"/>
  <c r="H4" i="4"/>
  <c r="B2655" i="106" s="1"/>
  <c r="D2655" i="106" s="1"/>
  <c r="D11" i="7"/>
  <c r="B1768" i="106" s="1"/>
  <c r="D1768" i="106" s="1"/>
  <c r="D9" i="7"/>
  <c r="B1767" i="106" s="1"/>
  <c r="D1767" i="106" s="1"/>
  <c r="D7" i="7"/>
  <c r="B1763" i="106" s="1"/>
  <c r="D1763"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F275" i="5" l="1"/>
  <c r="B7733" i="106"/>
  <c r="D7733" i="106" s="1"/>
  <c r="K26" i="12"/>
  <c r="B7743" i="106" s="1"/>
  <c r="D7743" i="106" s="1"/>
  <c r="B3724" i="106"/>
  <c r="D3724" i="106" s="1"/>
  <c r="F73" i="34"/>
  <c r="G15" i="4"/>
  <c r="B6032" i="106" s="1"/>
  <c r="D6032" i="106" s="1"/>
  <c r="B3568" i="106"/>
  <c r="D3568" i="106" s="1"/>
  <c r="D58" i="36"/>
  <c r="K331" i="29"/>
  <c r="D30" i="36"/>
  <c r="B7760" i="106"/>
  <c r="D7760" i="106" s="1"/>
  <c r="L16" i="11"/>
  <c r="B2061" i="106" s="1"/>
  <c r="D2061" i="106" s="1"/>
  <c r="L114" i="29"/>
  <c r="C114" i="29"/>
  <c r="B757" i="106" s="1"/>
  <c r="D757" i="106" s="1"/>
  <c r="F6" i="4"/>
  <c r="B2593" i="106" s="1"/>
  <c r="D2593" i="106" s="1"/>
  <c r="F175" i="34"/>
  <c r="C6" i="4"/>
  <c r="B2553" i="106" s="1"/>
  <c r="D2553" i="106" s="1"/>
  <c r="C4" i="4"/>
  <c r="B2551" i="106" s="1"/>
  <c r="D2551" i="106" s="1"/>
  <c r="D4" i="4"/>
  <c r="B2564" i="106" s="1"/>
  <c r="D2564" i="106" s="1"/>
  <c r="B6024" i="106"/>
  <c r="D6024" i="106" s="1"/>
  <c r="G4" i="4"/>
  <c r="B2603" i="106" s="1"/>
  <c r="D2603"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J17" i="4" l="1"/>
  <c r="J19" i="4" s="1"/>
  <c r="B6229" i="106" s="1"/>
  <c r="D6229" i="106" s="1"/>
  <c r="K306" i="29"/>
  <c r="B1561" i="106" s="1"/>
  <c r="D1561" i="106" s="1"/>
  <c r="J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27" i="106"/>
  <c r="D6227"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<sst xmlns="http://schemas.openxmlformats.org/spreadsheetml/2006/main" count="5029" uniqueCount="2126">
  <si>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</si>
  <si>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</si>
  <si>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</si>
  <si>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</si>
  <si>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</si>
  <si>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</si>
  <si>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</si>
  <si>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</si>
  <si>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</si>
  <si>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</si>
  <si>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</si>
  <si>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</si>
  <si>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</si>
  <si>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</si>
  <si>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</si>
  <si>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</si>
  <si>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</si>
  <si>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</si>
  <si>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</si>
  <si>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</si>
  <si>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</si>
  <si>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</si>
  <si>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</si>
  <si>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</si>
  <si>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</si>
  <si>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</si>
  <si>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</si>
  <si>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</si>
  <si>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</si>
  <si>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</si>
  <si>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</si>
  <si>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</si>
  <si>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</si>
  <si>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</si>
  <si>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</si>
  <si>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</si>
  <si>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</si>
  <si>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</si>
  <si>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</si>
  <si>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</si>
  <si>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</si>
  <si>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</si>
  <si>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</si>
  <si>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</si>
  <si>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</si>
  <si>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</si>
  <si>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</si>
  <si>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</si>
  <si>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</si>
  <si>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</si>
  <si>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</si>
  <si>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</si>
  <si>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</si>
  <si>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</si>
  <si>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</si>
  <si>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</si>
  <si>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</si>
  <si>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</si>
  <si>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</si>
  <si>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</si>
  <si>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</si>
  <si>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</si>
  <si>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</si>
  <si>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</si>
  <si>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</si>
  <si>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</si>
  <si>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</si>
  <si>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</si>
  <si>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</si>
  <si>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</si>
  <si>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</si>
  <si>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</si>
  <si>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</si>
  <si>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</si>
  <si>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</si>
  <si>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</si>
  <si>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</si>
  <si>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</si>
  <si>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</si>
  <si>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</si>
  <si>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</si>
  <si>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</si>
  <si>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</si>
  <si>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</si>
  <si>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</si>
  <si>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</si>
  <si>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</si>
  <si>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</si>
  <si>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</si>
  <si>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</si>
  <si>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</si>
  <si>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</si>
  <si>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</si>
  <si>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</si>
  <si>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</si>
  <si>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</si>
  <si>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</si>
  <si>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</si>
  <si>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</si>
  <si>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</si>
  <si>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</si>
  <si>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</si>
  <si>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</si>
  <si>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</si>
  <si>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</si>
  <si>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</si>
  <si>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</si>
  <si>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</si>
  <si>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</si>
  <si>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</si>
  <si>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</si>
  <si>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</si>
  <si>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</si>
  <si>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</si>
  <si>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</si>
  <si>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</si>
  <si>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</si>
  <si>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</si>
  <si>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</si>
  <si>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</si>
  <si>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</si>
  <si>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</si>
  <si>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</si>
  <si>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</si>
  <si>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</si>
  <si>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</si>
  <si>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</si>
  <si>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</si>
  <si>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</si>
  <si>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</si>
  <si>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</si>
  <si>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</si>
  <si>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</si>
  <si>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</si>
  <si>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</si>
  <si>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</si>
  <si>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</si>
  <si>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</si>
  <si>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</si>
  <si>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</si>
  <si>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</si>
  <si>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</si>
  <si>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</si>
  <si>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</si>
  <si>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</si>
  <si>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</si>
  <si>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</si>
  <si>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</si>
  <si>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</si>
  <si>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</si>
  <si>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</si>
  <si>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</si>
  <si>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</si>
  <si>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</si>
  <si>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</si>
  <si>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</si>
  <si>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</si>
  <si>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</si>
  <si>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</si>
  <si>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</si>
  <si>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</si>
  <si>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</si>
  <si>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</si>
  <si>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</si>
  <si>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</si>
  <si>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</si>
  <si>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</si>
  <si>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</si>
  <si>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</si>
  <si>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</si>
  <si>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</si>
  <si>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</si>
  <si>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</si>
  <si>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</si>
  <si>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</si>
  <si>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</si>
  <si>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</si>
  <si>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</si>
  <si>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</si>
  <si>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</si>
  <si>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</si>
  <si>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</si>
  <si>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</si>
  <si>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</si>
  <si>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</si>
  <si>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</si>
  <si>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</si>
  <si>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</si>
  <si>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</si>
  <si>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</si>
  <si>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</si>
  <si>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</si>
  <si>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</si>
  <si>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</si>
  <si>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</si>
  <si>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</si>
  <si>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</si>
  <si>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</si>
  <si>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</si>
  <si>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</si>
  <si>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</si>
  <si>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</si>
  <si>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</si>
  <si>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</si>
  <si>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</si>
  <si>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</si>
  <si>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</si>
  <si>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</si>
  <si>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</si>
  <si>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</si>
  <si>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</si>
  <si>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</si>
  <si>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</si>
  <si>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</si>
  <si>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</si>
  <si>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</si>
  <si>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</si>
  <si>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</si>
  <si>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</si>
  <si>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</si>
  <si>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</si>
  <si>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</si>
  <si>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</si>
  <si>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</si>
  <si>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</si>
  <si>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</si>
  <si>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</si>
  <si>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</si>
  <si>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</si>
  <si>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</si>
  <si>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</si>
  <si>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</si>
  <si>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</si>
  <si>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</si>
  <si>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</si>
  <si>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</si>
  <si>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</si>
  <si>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</si>
  <si>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</si>
  <si>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</si>
  <si>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</si>
  <si>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</si>
  <si>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</si>
  <si>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</si>
  <si>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</si>
  <si>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</si>
  <si>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</si>
  <si>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</si>
  <si>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</si>
  <si>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</si>
  <si>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</si>
  <si>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</si>
  <si>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</si>
  <si>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</si>
  <si>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</si>
  <si>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</si>
  <si>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</si>
  <si>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</si>
  <si>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</si>
  <si>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</si>
  <si>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</si>
  <si>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</si>
  <si>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</si>
  <si>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</si>
  <si>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</si>
  <si>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</si>
  <si>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</si>
  <si>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</si>
  <si>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</si>
  <si>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</si>
  <si>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</si>
  <si>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</si>
  <si>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</si>
  <si>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</si>
  <si>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</si>
  <si>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</si>
  <si>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</si>
  <si>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</si>
  <si>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</si>
  <si>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</si>
  <si>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</si>
  <si>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</si>
  <si>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</si>
  <si>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</si>
  <si>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</si>
  <si>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</si>
  <si>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</si>
  <si>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</si>
  <si>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</si>
  <si>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</si>
  <si>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</si>
  <si>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</si>
  <si>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</si>
  <si>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</si>
  <si>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</si>
  <si>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</si>
  <si>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</si>
  <si>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</si>
  <si>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</si>
  <si>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</si>
  <si>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</si>
  <si>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</si>
  <si>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</si>
  <si>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</si>
  <si>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</si>
  <si>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</si>
  <si>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</si>
  <si>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</si>
  <si>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</si>
  <si>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</si>
  <si>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</si>
  <si>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</si>
  <si>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</si>
  <si>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</si>
  <si>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</si>
  <si>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</si>
  <si>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</si>
  <si>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</si>
  <si>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</si>
  <si>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</si>
  <si>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</si>
  <si>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</si>
  <si>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</si>
  <si>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</si>
  <si>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</si>
  <si>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</si>
  <si>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</si>
  <si>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</si>
  <si>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</si>
  <si>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</si>
  <si>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</si>
  <si>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</si>
  <si>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</si>
  <si>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</si>
  <si>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</si>
  <si>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</si>
  <si>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</si>
  <si>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</si>
  <si>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</si>
  <si>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</si>
  <si>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</si>
  <si>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</si>
  <si>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</si>
  <si>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</si>
  <si>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</si>
  <si>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</si>
  <si>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</si>
  <si>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</si>
  <si>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</si>
  <si>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</si>
  <si>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</si>
  <si>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</si>
  <si>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</si>
  <si>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</si>
  <si>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</si>
  <si>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</si>
  <si>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</si>
  <si>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</si>
  <si>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</si>
  <si>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</si>
  <si>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</si>
  <si>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</si>
  <si>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</si>
  <si>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</si>
  <si>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</si>
  <si>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</si>
  <si>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</si>
  <si>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</si>
  <si>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</si>
  <si>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</si>
  <si>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</si>
  <si>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</si>
  <si>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</si>
  <si>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</si>
  <si>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</si>
  <si>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</si>
  <si>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</si>
  <si>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</si>
  <si>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</si>
  <si>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</si>
  <si>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</si>
  <si>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</si>
  <si>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</si>
  <si>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</si>
  <si>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</si>
  <si>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</si>
  <si>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</si>
  <si>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</si>
  <si>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</si>
  <si>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</si>
  <si>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</si>
  <si>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</si>
  <si>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</si>
  <si>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</si>
  <si>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</si>
  <si>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</si>
  <si>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</si>
  <si>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</si>
  <si>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</si>
  <si>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</si>
  <si>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</si>
  <si>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</si>
  <si>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</si>
  <si>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</si>
  <si>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</si>
  <si>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</si>
  <si>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</si>
  <si>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</si>
  <si>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</si>
  <si>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</si>
  <si>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</si>
  <si>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</si>
  <si>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</si>
  <si>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</si>
  <si>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</si>
  <si>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</si>
  <si>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</si>
  <si>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</si>
  <si>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</si>
  <si>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</si>
  <si>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</si>
  <si>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</si>
  <si>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</si>
  <si>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</si>
  <si>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</si>
  <si>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</si>
  <si>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</si>
  <si>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</si>
  <si>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</si>
  <si>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</si>
  <si>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</si>
  <si>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</si>
  <si>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</si>
  <si>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</si>
  <si>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</si>
  <si>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</si>
  <si>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</si>
  <si>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</si>
  <si>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</si>
  <si>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</si>
  <si>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</si>
  <si>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</si>
  <si>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</si>
  <si>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</si>
  <si>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</si>
  <si>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</si>
  <si>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</si>
  <si>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</si>
  <si>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</si>
  <si>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</si>
  <si>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</si>
  <si>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</si>
  <si>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</si>
  <si>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</si>
  <si>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</si>
  <si>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</si>
  <si>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</si>
  <si>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</si>
  <si>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</si>
  <si>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</si>
  <si>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</si>
  <si>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</si>
  <si>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</si>
  <si>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</si>
  <si>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</si>
  <si>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</si>
  <si>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</si>
  <si>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</si>
  <si>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</si>
  <si>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</si>
  <si>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</si>
  <si>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</si>
  <si>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</si>
  <si>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</si>
  <si>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</si>
  <si>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</si>
  <si>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</si>
  <si>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</si>
  <si>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</si>
  <si>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</si>
  <si>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</si>
  <si>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</si>
  <si>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</si>
  <si>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</si>
  <si>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</si>
  <si>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</si>
  <si>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</si>
  <si>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</si>
  <si>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</si>
  <si>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</si>
  <si>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</si>
  <si>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</si>
  <si>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</si>
  <si>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</si>
  <si>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</si>
  <si>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</si>
  <si>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</si>
  <si>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</si>
  <si>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</si>
  <si>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</si>
  <si>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</si>
  <si>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</si>
  <si>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</si>
  <si>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</si>
  <si>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</si>
  <si>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</si>
  <si>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</si>
  <si>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</si>
  <si>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</si>
  <si>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</si>
  <si>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</si>
  <si>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</si>
  <si>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</si>
  <si>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</si>
  <si>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</si>
  <si>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</si>
  <si>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</si>
  <si>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</si>
  <si>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</si>
  <si>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</si>
  <si>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</si>
  <si>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</si>
  <si>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</si>
  <si>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</si>
  <si>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</si>
  <si>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</si>
  <si>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</si>
  <si>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</si>
  <si>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</si>
  <si>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</si>
  <si>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</si>
  <si>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</si>
  <si>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</si>
  <si>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</si>
  <si>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</si>
  <si>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</si>
  <si>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</si>
  <si>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</si>
  <si>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</si>
  <si>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</si>
  <si>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</si>
  <si>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</si>
  <si>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</si>
  <si>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</si>
  <si>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</si>
  <si>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</si>
  <si>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</si>
  <si>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</si>
  <si>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</si>
  <si>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</si>
  <si>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</si>
  <si>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</si>
  <si>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</si>
  <si>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</si>
  <si>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</si>
  <si>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</si>
  <si>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</si>
  <si>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</si>
  <si>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</si>
  <si>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</si>
  <si>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</si>
  <si>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</si>
  <si>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</si>
  <si>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</si>
  <si>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</si>
  <si>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</si>
  <si>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</si>
  <si>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</si>
  <si>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</si>
  <si>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</si>
  <si>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</si>
  <si>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</si>
  <si>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</si>
  <si>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</si>
  <si>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</si>
  <si>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</si>
  <si>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</si>
  <si>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</si>
  <si>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</si>
  <si>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</si>
  <si>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</si>
  <si>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</si>
  <si>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</si>
  <si>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</si>
  <si>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</si>
  <si>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</si>
  <si>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</si>
  <si>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</si>
  <si>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</si>
  <si>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</si>
  <si>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</si>
  <si>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</si>
  <si>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</si>
  <si>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</si>
  <si>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</si>
  <si>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</si>
  <si>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</si>
  <si>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</si>
  <si>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</si>
  <si>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</si>
  <si>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</si>
  <si>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</si>
  <si>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</si>
  <si>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</si>
  <si>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</si>
  <si>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</si>
  <si>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</si>
  <si>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</si>
  <si>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</si>
  <si>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</si>
  <si>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</si>
  <si>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</si>
  <si>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</si>
  <si>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</si>
  <si>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</si>
  <si>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</si>
  <si>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</si>
  <si>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</si>
  <si>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</si>
  <si>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</si>
  <si>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</si>
  <si>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</si>
  <si>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</si>
  <si>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</si>
  <si>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</si>
  <si>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</si>
  <si>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</si>
  <si>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</si>
  <si>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</si>
  <si>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</si>
  <si>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</si>
  <si>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</si>
  <si>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</si>
  <si>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</si>
  <si>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</si>
  <si>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</si>
  <si>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</si>
  <si>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</si>
  <si>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</si>
  <si>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</si>
  <si>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</si>
  <si>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</si>
  <si>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</si>
  <si>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</si>
  <si>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</si>
  <si>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</si>
  <si>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</si>
  <si>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</si>
  <si>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</si>
  <si>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</si>
  <si>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</si>
  <si>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</si>
  <si>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</si>
  <si>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</si>
  <si>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</si>
  <si>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</si>
  <si>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</si>
  <si>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</si>
  <si>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</si>
  <si>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</si>
  <si>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</si>
  <si>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</si>
  <si>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</si>
  <si>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</si>
  <si>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</si>
  <si>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</si>
  <si>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</si>
  <si>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</si>
  <si>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</si>
  <si>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</si>
  <si>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</si>
  <si>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</si>
  <si>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</si>
  <si>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</si>
  <si>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</si>
  <si>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</si>
  <si>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</si>
  <si>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</si>
  <si>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</si>
  <si>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</si>
  <si>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</si>
  <si>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</si>
  <si>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</si>
  <si>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</si>
  <si>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</si>
  <si>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</si>
  <si>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</si>
  <si>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</si>
  <si>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</si>
  <si>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</si>
  <si>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</si>
  <si>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</si>
  <si>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</si>
  <si>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</si>
  <si>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</si>
  <si>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</si>
  <si>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</si>
  <si>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</si>
  <si>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</si>
  <si>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</si>
  <si>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</si>
  <si>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</si>
  <si>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</si>
  <si>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</si>
  <si>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</si>
  <si>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</si>
  <si>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</si>
  <si>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</si>
  <si>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</si>
  <si>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</si>
  <si>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</si>
  <si>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</si>
  <si>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</si>
  <si>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</si>
  <si>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</si>
  <si>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</si>
  <si>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</si>
  <si>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</si>
  <si>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</si>
  <si>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</si>
  <si>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</si>
  <si>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</si>
  <si>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</si>
  <si>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</si>
  <si>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</si>
  <si>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</si>
  <si>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</si>
  <si>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</si>
  <si>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</si>
  <si>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</si>
  <si>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</si>
  <si>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</si>
  <si>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</si>
  <si>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</si>
  <si>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</si>
  <si>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</si>
  <si>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</si>
  <si>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</si>
  <si>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</si>
  <si>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</si>
  <si>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</si>
  <si>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</si>
  <si>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</si>
  <si>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</si>
  <si>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</si>
  <si>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</si>
  <si>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</si>
  <si>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</si>
  <si>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</si>
  <si>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</si>
  <si>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</si>
  <si>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</si>
  <si>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</si>
  <si>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</si>
  <si>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</si>
  <si>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</si>
  <si>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</si>
  <si>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</si>
  <si>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</si>
  <si>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</si>
  <si>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</si>
  <si>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</si>
  <si>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</si>
  <si>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</si>
  <si>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</si>
  <si>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</si>
  <si>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</si>
  <si>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</si>
  <si>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</si>
  <si>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</si>
  <si>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</si>
  <si>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</si>
  <si>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</si>
  <si>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</si>
  <si>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</si>
  <si>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</si>
  <si>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</si>
  <si>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</si>
  <si>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</si>
  <si>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</si>
  <si>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</si>
  <si>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</si>
  <si>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</si>
  <si>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</si>
  <si>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</si>
  <si>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</si>
  <si>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</si>
  <si>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</si>
  <si>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</si>
  <si>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</si>
  <si>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</si>
  <si>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</si>
  <si>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</si>
  <si>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</si>
  <si>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</si>
  <si>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</si>
  <si>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</si>
  <si>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</si>
  <si>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</si>
  <si>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</si>
  <si>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</si>
  <si>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</si>
  <si>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</si>
  <si>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</si>
  <si>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</si>
  <si>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</si>
  <si>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</si>
  <si>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</si>
  <si>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</si>
  <si>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</si>
  <si>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</si>
  <si>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</si>
  <si>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</si>
  <si>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</si>
  <si>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</si>
  <si>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</si>
  <si>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</si>
  <si>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</si>
  <si>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</si>
  <si>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</si>
  <si>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</si>
  <si>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</si>
  <si>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</si>
  <si>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</si>
  <si>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</si>
  <si>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</si>
  <si>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</si>
  <si>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</si>
  <si>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</si>
  <si>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</si>
  <si>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</si>
  <si>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</si>
  <si>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</si>
  <si>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</si>
  <si>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</si>
  <si>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</si>
  <si>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</si>
  <si>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</si>
  <si>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</si>
  <si>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</si>
  <si>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</si>
  <si>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</si>
  <si>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</si>
  <si>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</si>
  <si>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</si>
  <si>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</si>
  <si>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</si>
  <si>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</si>
  <si>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</si>
  <si>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</si>
  <si>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</si>
  <si>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</si>
  <si>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</si>
  <si>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</si>
  <si>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</si>
  <si>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</si>
  <si>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</si>
  <si>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</si>
  <si>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</si>
  <si>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</si>
  <si>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</si>
  <si>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</si>
  <si>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</si>
  <si>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</si>
  <si>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</si>
  <si>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</si>
  <si>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</si>
  <si>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</si>
  <si>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</si>
  <si>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</si>
  <si>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</si>
  <si>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</si>
  <si>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</si>
  <si>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</si>
  <si>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</si>
  <si>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</si>
  <si>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</si>
  <si>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</si>
  <si>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</si>
  <si>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</si>
  <si>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</si>
  <si>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</si>
  <si>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</si>
  <si>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</si>
  <si>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</si>
  <si>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</si>
  <si>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</si>
  <si>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</si>
  <si>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</si>
  <si>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</si>
  <si>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</si>
  <si>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</si>
  <si>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</si>
  <si>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</si>
  <si>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</si>
  <si>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</si>
  <si>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</si>
  <si>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</si>
  <si>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</si>
  <si>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</si>
  <si>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</si>
  <si>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</si>
  <si>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</si>
  <si>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</si>
  <si>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</si>
  <si>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</si>
  <si>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</si>
  <si>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</si>
  <si>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</si>
  <si>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</si>
  <si>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</si>
  <si>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</si>
  <si>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</si>
  <si>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</si>
  <si>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</si>
  <si>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</si>
  <si>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</si>
  <si>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</si>
  <si>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</si>
  <si>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</si>
  <si>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</si>
  <si>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</si>
  <si>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</si>
  <si>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</si>
  <si>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</si>
  <si>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</si>
  <si>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</si>
  <si>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</si>
  <si>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</si>
  <si>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</si>
  <si>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</si>
  <si>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</si>
  <si>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</si>
  <si>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</si>
  <si>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</si>
  <si>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</si>
  <si>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</si>
  <si>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</si>
  <si>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</si>
  <si>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</si>
  <si>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</si>
  <si>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</si>
  <si>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</si>
  <si>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</si>
  <si>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</si>
  <si>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</si>
  <si>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</si>
  <si>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</si>
  <si>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</si>
  <si>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</si>
  <si>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</si>
  <si>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</si>
  <si>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</si>
  <si>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</si>
  <si>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</si>
  <si>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</si>
  <si>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</si>
  <si>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</si>
  <si>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</si>
  <si>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</si>
  <si>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</si>
  <si>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</si>
  <si>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</si>
  <si>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</si>
  <si>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</si>
  <si>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</si>
  <si>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</si>
  <si>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</si>
  <si>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</si>
  <si>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</si>
  <si>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</si>
  <si>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</si>
  <si>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</si>
  <si>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</si>
  <si>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</si>
  <si>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</si>
  <si>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</si>
  <si>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</si>
  <si>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</si>
  <si>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</si>
  <si>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</si>
  <si>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</si>
  <si>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</si>
  <si>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</si>
  <si>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</si>
  <si>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</si>
  <si>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</si>
  <si>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</si>
  <si>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</si>
  <si>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</si>
  <si>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</si>
  <si>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</si>
  <si>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</si>
  <si>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</si>
  <si>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</si>
  <si>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</si>
  <si>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</si>
  <si>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</si>
  <si>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</si>
  <si>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</si>
  <si>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</si>
  <si>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</si>
  <si>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</si>
  <si>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</si>
  <si>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</si>
  <si>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</si>
  <si>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</si>
  <si>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</si>
  <si>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</si>
  <si>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</si>
  <si>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</si>
  <si>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</si>
  <si>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</si>
  <si>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</si>
  <si>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</si>
  <si>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</si>
  <si>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</si>
  <si>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</si>
  <si>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</si>
  <si>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</si>
  <si>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</si>
  <si>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</si>
  <si>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</si>
  <si>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</si>
  <si>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</si>
  <si>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</si>
  <si>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</si>
  <si>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</si>
  <si>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</si>
  <si>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</si>
  <si>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</si>
  <si>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</si>
  <si>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</si>
  <si>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</si>
  <si>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</si>
  <si>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</si>
  <si>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</si>
  <si>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</si>
  <si>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</si>
  <si>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</si>
  <si>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</si>
  <si>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</si>
  <si>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</si>
  <si>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</si>
  <si>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</si>
  <si>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</si>
  <si>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</si>
  <si>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</si>
  <si>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</si>
  <si>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</si>
  <si>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</si>
  <si>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</si>
  <si>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</si>
  <si>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</si>
  <si>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</si>
  <si>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</si>
  <si>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</si>
  <si>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</si>
  <si>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</si>
  <si>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</si>
  <si>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</si>
  <si>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</si>
  <si>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</si>
  <si>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</si>
  <si>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</si>
  <si>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</si>
  <si>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</si>
  <si>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</si>
  <si>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</si>
  <si>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</si>
  <si>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</si>
  <si>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</si>
  <si>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</si>
  <si>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</si>
  <si>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</si>
  <si>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</si>
  <si>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</si>
  <si>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</si>
  <si>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</si>
  <si>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</si>
  <si>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</si>
  <si>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</si>
  <si>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</si>
  <si>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</si>
  <si>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</si>
  <si>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</si>
  <si>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</si>
  <si>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</si>
  <si>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</si>
  <si>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</si>
  <si>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</si>
  <si>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</si>
  <si>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</si>
  <si>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</si>
  <si>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</si>
  <si>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</si>
  <si>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</si>
  <si>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</si>
  <si>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</si>
  <si>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</si>
  <si>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</si>
  <si>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</si>
  <si>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</si>
  <si>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</si>
  <si>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</si>
  <si>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</si>
  <si>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</si>
  <si>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</si>
  <si>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</si>
  <si>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</si>
  <si>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</si>
  <si>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</si>
  <si>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</si>
  <si>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</si>
  <si>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</si>
  <si>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</si>
  <si>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</si>
  <si>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</si>
  <si>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</si>
  <si>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</si>
  <si>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</si>
  <si>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</si>
  <si>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</si>
  <si>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</si>
  <si>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</si>
  <si>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</si>
  <si>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</si>
  <si>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</si>
  <si>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</si>
  <si>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</si>
  <si>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</si>
  <si>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</si>
  <si>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</si>
  <si>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</si>
  <si>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</si>
  <si>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</si>
  <si>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</si>
  <si>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</si>
  <si>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</si>
  <si>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</si>
  <si>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</si>
  <si>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</si>
  <si>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</si>
  <si>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</si>
  <si>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</si>
  <si>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</si>
  <si>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</si>
  <si>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</si>
  <si>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</si>
  <si>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</si>
  <si>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</si>
  <si>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</si>
  <si>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</si>
  <si>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</si>
  <si>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</si>
  <si>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</si>
  <si>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</si>
  <si>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</si>
  <si>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</si>
  <si>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</si>
  <si>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</si>
  <si>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</si>
  <si>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</si>
  <si>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</si>
  <si>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</si>
  <si>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</si>
  <si>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</si>
  <si>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</si>
  <si>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</si>
  <si>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</si>
  <si>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</si>
  <si>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</si>
  <si>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</si>
  <si>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</si>
  <si>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</si>
  <si>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</si>
  <si>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</si>
  <si>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</si>
  <si>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</si>
  <si>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</si>
  <si>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</si>
  <si>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</si>
  <si>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</si>
  <si>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</si>
  <si>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</si>
  <si>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</si>
  <si>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</si>
  <si>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</si>
  <si>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</si>
  <si>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</si>
  <si>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</si>
  <si>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</si>
  <si>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</si>
  <si>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</si>
  <si>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</si>
  <si>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</si>
  <si>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</si>
  <si>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</si>
  <si>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</si>
  <si>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</si>
  <si>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</si>
  <si>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</si>
  <si>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</si>
  <si>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</si>
  <si>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</si>
  <si>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</si>
  <si>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</si>
  <si>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</si>
  <si>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</si>
  <si>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</si>
  <si>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</si>
  <si>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</si>
  <si>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</si>
  <si>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</si>
  <si>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</si>
  <si>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</si>
  <si>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</si>
  <si>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</si>
  <si>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</si>
  <si>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</si>
  <si>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</si>
  <si>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</si>
  <si>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</si>
  <si>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</si>
  <si>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</si>
  <si>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</si>
  <si>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</si>
  <si>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</si>
  <si>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</si>
  <si>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</si>
  <si>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</si>
  <si>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</si>
  <si>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</si>
  <si>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</si>
  <si>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</si>
  <si>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</si>
  <si>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</si>
  <si>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</si>
  <si>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</si>
  <si>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</si>
  <si>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</si>
  <si>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</si>
  <si>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</si>
  <si>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</si>
  <si>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</si>
  <si>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</si>
  <si>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</si>
  <si>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</si>
  <si>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</si>
  <si>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</si>
  <si>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</si>
  <si>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</si>
  <si>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</si>
  <si>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</si>
  <si>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</si>
  <si>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</si>
  <si>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</si>
  <si>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</si>
  <si>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</si>
  <si>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</si>
  <si>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</si>
  <si>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</si>
  <si>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</si>
  <si>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</si>
  <si>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</si>
  <si>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</si>
  <si>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</si>
  <si>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</si>
  <si>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</si>
  <si>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</si>
  <si>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</si>
  <si>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</si>
  <si>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</si>
  <si>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</si>
  <si>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</si>
  <si>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</si>
  <si>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</si>
  <si>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</si>
  <si>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</si>
  <si>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</si>
  <si>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</si>
  <si>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</si>
  <si>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</si>
  <si>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</si>
  <si>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</si>
  <si>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</si>
  <si>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</si>
  <si>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</si>
  <si>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</si>
  <si>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</si>
  <si>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</si>
  <si>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</si>
  <si>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</si>
  <si>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</si>
  <si>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</si>
  <si>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</si>
  <si>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</si>
  <si>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</si>
  <si>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</si>
  <si>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</si>
  <si>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</si>
  <si>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</si>
  <si>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</si>
  <si>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</si>
  <si>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</si>
  <si>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</si>
  <si>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</si>
  <si>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</si>
  <si>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</si>
  <si>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</si>
  <si>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</si>
  <si>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</si>
  <si>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</si>
  <si>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</si>
  <si>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</si>
  <si>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</si>
  <si>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</si>
  <si>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</si>
  <si>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</si>
  <si>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</si>
  <si>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</si>
  <si>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</si>
  <si>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</si>
  <si>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</si>
  <si>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</si>
  <si>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</si>
  <si>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</si>
  <si>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</si>
  <si>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</si>
  <si>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</si>
  <si>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</si>
  <si>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</si>
  <si>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</si>
  <si>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</si>
  <si>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</si>
  <si>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</si>
  <si>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</si>
  <si>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</si>
  <si>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</si>
  <si>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</si>
  <si>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</si>
  <si>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</si>
  <si>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</si>
  <si>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</si>
  <si>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</si>
  <si>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</si>
  <si>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</si>
  <si>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</si>
  <si>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</si>
  <si>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</si>
  <si>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</si>
  <si>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</si>
  <si>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</si>
  <si>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</si>
  <si>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</si>
  <si>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</si>
  <si>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</si>
  <si>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</si>
  <si>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</si>
  <si>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</si>
  <si>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</si>
  <si>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</si>
  <si>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</si>
  <si>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</si>
  <si>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</si>
  <si>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</si>
  <si>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</si>
  <si>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</si>
  <si>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</si>
  <si>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</si>
  <si>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</si>
  <si>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</si>
  <si>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</si>
  <si>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</si>
  <si>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</si>
  <si>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</si>
  <si>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</si>
  <si>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</si>
  <si>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</si>
  <si>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</si>
  <si>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</si>
  <si>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</si>
  <si>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</si>
  <si>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</si>
  <si>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</si>
  <si>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</si>
  <si>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</si>
  <si>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</si>
  <si>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</si>
  <si>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</si>
  <si>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</si>
  <si>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</si>
  <si>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</si>
  <si>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</si>
  <si>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</si>
  <si>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</si>
  <si>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</si>
  <si>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</si>
  <si>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</si>
  <si>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</si>
  <si>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</si>
  <si>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</si>
  <si>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</si>
  <si>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</si>
  <si>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</si>
  <si>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</si>
  <si>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</si>
  <si>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</si>
  <si>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</si>
  <si>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</si>
  <si>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</si>
  <si>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</si>
  <si>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</si>
  <si>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</si>
  <si>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</si>
  <si>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</si>
  <si>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</si>
  <si>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</si>
  <si>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</si>
  <si>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</si>
  <si>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</si>
  <si>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</si>
  <si>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</si>
  <si>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</si>
  <si>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</si>
  <si>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</si>
  <si>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</si>
  <si>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</si>
  <si>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</si>
  <si>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</si>
  <si>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</si>
  <si>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</si>
  <si>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</si>
  <si>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</si>
  <si>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</si>
  <si>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</si>
  <si>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</si>
  <si>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</si>
  <si>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</si>
  <si>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</si>
  <si>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</si>
  <si>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</si>
  <si>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</si>
  <si>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</si>
  <si>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</si>
  <si>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</si>
  <si>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</si>
  <si>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</si>
  <si>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</si>
  <si>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</si>
  <si>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</si>
  <si>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</si>
  <si>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</si>
  <si>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</si>
  <si>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</si>
  <si>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</si>
  <si>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</si>
  <si>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</si>
  <si>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</si>
  <si>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</si>
  <si>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</si>
  <si>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</si>
  <si>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</si>
  <si>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</si>
  <si>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</si>
  <si>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</si>
  <si>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</si>
  <si>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</si>
  <si>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</si>
  <si>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</si>
  <si>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</si>
  <si>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</si>
  <si>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</si>
  <si>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</si>
  <si>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</si>
  <si>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</si>
  <si>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</si>
  <si>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</si>
  <si>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</si>
  <si>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</si>
  <si>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</si>
  <si>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</si>
  <si>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</si>
  <si>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</si>
  <si>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</si>
  <si>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</si>
  <si>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</si>
  <si>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</si>
  <si>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</si>
  <si>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</si>
  <si>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</si>
  <si>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</si>
  <si>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</si>
  <si>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</si>
  <si>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</si>
  <si>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</si>
  <si>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</si>
  <si>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</si>
  <si>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</si>
  <si>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</si>
  <si>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</si>
  <si>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</si>
  <si>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</si>
  <si>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</si>
  <si>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</si>
  <si>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</si>
  <si>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</si>
  <si>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</si>
  <si>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</si>
  <si>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</si>
  <si>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</si>
  <si>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</si>
  <si>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</si>
  <si>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</si>
  <si>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</si>
  <si>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</si>
  <si>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</si>
  <si>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</si>
  <si>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</si>
  <si>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</si>
  <si>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</si>
  <si>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</si>
  <si>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</si>
  <si>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</si>
  <si>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</si>
  <si>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</si>
  <si>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</si>
  <si>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</si>
  <si>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</si>
  <si>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</si>
  <si>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</si>
  <si>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</si>
  <si>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</si>
  <si>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</si>
  <si>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</si>
  <si>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</si>
  <si>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</si>
  <si>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</si>
  <si>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</si>
  <si>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</si>
  <si>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</si>
  <si>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</si>
  <si>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</si>
  <si>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</si>
  <si>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</si>
  <si>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</si>
  <si>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</si>
  <si>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</si>
  <si>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</si>
  <si>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</si>
  <si>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</si>
  <si>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</si>
  <si>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</si>
  <si>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</si>
  <si>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</si>
  <si>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</si>
  <si>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</si>
  <si>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</si>
  <si>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</si>
  <si>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</si>
  <si>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</si>
  <si>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</si>
  <si>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</si>
  <si>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</si>
  <si>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</si>
  <si>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</si>
  <si>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</si>
  <si>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</si>
  <si>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</si>
  <si>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</si>
  <si>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</si>
  <si>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</si>
  <si>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</si>
  <si>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</si>
  <si>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</si>
  <si>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</si>
  <si>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</si>
  <si>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</si>
  <si>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</si>
  <si>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</si>
  <si>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</si>
  <si>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</si>
  <si>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</si>
  <si>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</si>
  <si>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</si>
  <si>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</si>
  <si>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</si>
  <si>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</si>
  <si>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</si>
  <si>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</si>
  <si>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</si>
  <si>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</si>
  <si>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</si>
  <si>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</si>
  <si>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</si>
  <si>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</si>
  <si>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</si>
  <si>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</si>
  <si>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</si>
  <si>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</si>
  <si>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</si>
  <si>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</si>
  <si>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</si>
  <si>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</si>
  <si>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</si>
  <si>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</si>
  <si>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</si>
  <si>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</si>
  <si>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</si>
  <si>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</si>
  <si>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</si>
  <si>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</si>
  <si>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</si>
  <si>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</si>
  <si>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</si>
  <si>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</si>
  <si>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</si>
  <si>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</si>
  <si>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</si>
  <si>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</si>
  <si>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</si>
  <si>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</si>
  <si>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</si>
  <si>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</si>
  <si>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</si>
  <si>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</si>
  <si>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</si>
  <si>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</si>
  <si>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</si>
  <si>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</si>
  <si>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</si>
  <si>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</si>
  <si>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</si>
  <si>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</si>
  <si>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</si>
  <si>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</si>
  <si>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</si>
  <si>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</si>
  <si>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</si>
  <si>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</si>
  <si>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</si>
  <si>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</si>
  <si>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</si>
  <si>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</si>
  <si>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</si>
  <si>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</si>
  <si>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</si>
  <si>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</si>
  <si>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</si>
  <si>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</si>
  <si>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</si>
  <si>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</si>
  <si>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</si>
  <si>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</si>
  <si>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</si>
  <si>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</si>
  <si>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</si>
  <si>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</si>
  <si>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</si>
  <si>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</si>
  <si>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</si>
  <si>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</si>
  <si>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</si>
  <si>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</si>
  <si>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</si>
  <si>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</si>
  <si>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</si>
  <si>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</si>
  <si>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</si>
  <si>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</si>
  <si>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</si>
  <si>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</si>
  <si>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</si>
  <si>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</si>
  <si>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</si>
  <si>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</si>
  <si>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</si>
  <si>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</si>
  <si>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</si>
  <si>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</si>
  <si>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</si>
  <si>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</si>
  <si>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</si>
  <si>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</si>
  <si>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</si>
  <si>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</si>
  <si>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</si>
  <si>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</si>
  <si>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</si>
  <si>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</si>
  <si>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</si>
  <si>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</si>
  <si>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</si>
  <si>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</si>
  <si>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</si>
  <si>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</si>
  <si>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</si>
  <si>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</si>
  <si>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</si>
  <si>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</si>
  <si>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</si>
  <si>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</si>
  <si>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</si>
  <si>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</si>
  <si>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</si>
  <si>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</si>
  <si>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</si>
  <si>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</si>
  <si>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</si>
  <si>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</si>
  <si>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</si>
  <si>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</si>
  <si>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</si>
  <si>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</si>
  <si>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</si>
  <si>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</si>
  <si>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</si>
  <si>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</si>
  <si>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</si>
  <si>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</si>
  <si>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</si>
  <si>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</si>
  <si>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</si>
  <si>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</si>
  <si>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</si>
  <si>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</si>
  <si>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</si>
  <si>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</si>
  <si>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</si>
  <si>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</si>
  <si>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</si>
  <si>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</si>
  <si>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</si>
  <si>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</si>
  <si>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</si>
  <si>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</si>
  <si>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</si>
  <si>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</si>
  <si>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</si>
  <si>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</si>
  <si>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</si>
  <si>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</si>
  <si>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</si>
  <si>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</si>
  <si>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</si>
  <si>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</si>
  <si>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</si>
  <si>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</si>
  <si>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</si>
  <si>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</si>
  <si>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</si>
  <si>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</si>
  <si>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</si>
  <si>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</si>
  <si>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</si>
  <si>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</si>
  <si>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</si>
  <si>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</si>
  <si>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</si>
  <si>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</si>
  <si>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</si>
  <si>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</si>
  <si>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</si>
  <si>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</si>
  <si>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</si>
  <si>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</si>
  <si>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</si>
  <si>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</si>
  <si>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</si>
  <si>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</si>
  <si>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</si>
  <si>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</si>
  <si>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</si>
  <si>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</si>
  <si>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</si>
  <si>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</si>
  <si>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</si>
  <si>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</si>
  <si>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</si>
  <si>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</si>
  <si>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</si>
  <si>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</si>
  <si>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</si>
  <si>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</si>
  <si>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</si>
  <si>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</si>
  <si>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</si>
  <si>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</si>
  <si>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</si>
  <si>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</si>
  <si>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</si>
  <si>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</si>
  <si>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</si>
  <si>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</si>
  <si>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</si>
  <si>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</si>
  <si>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</si>
  <si>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</si>
  <si>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</si>
  <si>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</si>
  <si>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</si>
  <si>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</si>
  <si>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</si>
  <si>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</si>
  <si>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</si>
  <si>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</si>
  <si>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</si>
  <si>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</si>
  <si>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</si>
  <si>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</si>
  <si>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</si>
  <si>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</si>
  <si>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</si>
  <si>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</si>
  <si>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</si>
  <si>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</si>
  <si>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</si>
  <si>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</si>
  <si>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</si>
  <si>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</si>
  <si>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</si>
  <si>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</si>
  <si>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</si>
  <si>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</si>
  <si>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</si>
  <si>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</si>
  <si>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</si>
  <si>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</si>
  <si>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</si>
  <si>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</si>
  <si>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</si>
  <si>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</si>
  <si>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</si>
  <si>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</si>
  <si>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</si>
  <si>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</si>
  <si>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</si>
  <si>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</si>
  <si>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</si>
  <si>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</si>
  <si>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</si>
  <si>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</si>
  <si>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</si>
  <si>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</si>
  <si>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</si>
  <si>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</si>
  <si>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</si>
  <si>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</si>
  <si>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</si>
  <si>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</si>
  <si>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</si>
  <si>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</si>
  <si>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</si>
  <si>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</si>
  <si>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</si>
  <si>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</si>
  <si>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</si>
  <si>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</si>
  <si>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</si>
  <si>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</si>
  <si>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</si>
  <si>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</si>
  <si>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</si>
  <si>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</si>
  <si>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</si>
  <si>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</si>
  <si>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</si>
  <si>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</si>
  <si>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</si>
  <si>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</si>
  <si>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</si>
  <si>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</si>
  <si>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</si>
  <si>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</si>
  <si>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</si>
  <si>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</si>
  <si>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</si>
  <si>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</si>
  <si>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</si>
  <si>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</si>
  <si>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</si>
  <si>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</si>
  <si>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</si>
  <si>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</si>
  <si>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</si>
  <si>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</si>
  <si>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</si>
  <si>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</si>
  <si>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</si>
  <si>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</si>
  <si>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</si>
  <si>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</si>
  <si>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</si>
  <si>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</si>
  <si>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</si>
  <si>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</si>
  <si>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</si>
  <si>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</si>
  <si>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</si>
  <si>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</si>
  <si>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</si>
  <si>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</si>
  <si>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</si>
  <si>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</si>
  <si>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</si>
  <si>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</si>
  <si>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</si>
  <si>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</si>
  <si>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</si>
  <si>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</si>
  <si>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</si>
  <si>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</si>
  <si>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</si>
  <si>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</si>
  <si>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</si>
  <si>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</si>
  <si>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</si>
  <si>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</si>
  <si>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</si>
  <si>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</si>
  <si>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</si>
  <si>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</si>
  <si>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</si>
  <si>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</si>
  <si>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</si>
  <si>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</si>
  <si>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</si>
  <si>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</si>
  <si>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</si>
  <si>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</si>
  <si>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</si>
  <si>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</si>
  <si>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</si>
  <si>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</si>
  <si>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</si>
  <si>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</si>
  <si>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</si>
  <si>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</si>
  <si>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</si>
  <si>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</si>
  <si>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</si>
  <si>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</si>
  <si>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</si>
  <si>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</si>
  <si>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</si>
  <si>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</si>
  <si>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</si>
  <si>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</si>
  <si>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</si>
  <si>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</si>
  <si>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</si>
  <si>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</si>
  <si>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</si>
  <si>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</si>
  <si>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</si>
  <si>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</si>
  <si>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</si>
  <si>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</si>
  <si>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</si>
  <si>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</si>
  <si>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</si>
  <si>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</si>
  <si>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</si>
  <si>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</si>
  <si>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</si>
  <si>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</si>
  <si>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</si>
  <si>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</si>
  <si>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</si>
  <si>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</si>
  <si>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</si>
  <si>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</si>
  <si>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</si>
  <si>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</si>
  <si>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</si>
  <si>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</si>
  <si>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</si>
  <si>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</si>
  <si>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</si>
  <si>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</si>
  <si>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</si>
  <si>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</si>
  <si>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</si>
  <si>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</si>
  <si>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</si>
  <si>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</si>
  <si>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</si>
  <si>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</si>
  <si>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</si>
  <si>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</si>
  <si>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</si>
  <si>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</si>
  <si>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</si>
  <si>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</si>
  <si>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</si>
  <si>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</si>
  <si>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</si>
  <si>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</si>
  <si>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</si>
  <si>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</si>
  <si>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</si>
  <si>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</si>
  <si>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</si>
  <si>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</si>
  <si>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</si>
  <si>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</si>
  <si>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</si>
  <si>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</si>
  <si>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</si>
  <si>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</si>
  <si>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</si>
  <si>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</si>
  <si>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</si>
  <si>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</si>
  <si>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</si>
  <si>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</si>
  <si>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</si>
  <si>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</si>
  <si>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</si>
  <si>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</si>
  <si>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</si>
  <si>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</si>
  <si>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</si>
  <si>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</si>
  <si>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</si>
  <si>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</si>
  <si>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</si>
  <si>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</si>
  <si>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</si>
  <si>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</si>
  <si>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</si>
  <si>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</si>
  <si>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</si>
  <si>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</si>
  <si>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</si>
  <si>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</si>
  <si>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</si>
  <si>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</si>
  <si>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</si>
  <si>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</si>
  <si>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</si>
  <si>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</si>
  <si>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</si>
  <si>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</si>
  <si>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</si>
  <si>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</si>
  <si>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</si>
  <si>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</si>
  <si>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</si>
  <si>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</si>
  <si>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</si>
  <si>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</si>
  <si>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</si>
  <si>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</si>
  <si>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</si>
  <si>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</si>
  <si>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</si>
  <si>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</si>
  <si>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</si>
  <si>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</si>
  <si>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</si>
  <si>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</si>
  <si>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</si>
  <si>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</si>
  <si>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</si>
  <si>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</si>
  <si>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</si>
  <si>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</si>
  <si>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</si>
  <si>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</si>
  <si>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</si>
  <si>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</si>
  <si>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</si>
  <si>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</si>
  <si>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</si>
  <si>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</si>
  <si>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</si>
  <si>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</si>
  <si>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</si>
  <si>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</si>
  <si>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</si>
  <si>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</si>
  <si>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</si>
  <si>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</si>
  <si>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</si>
  <si>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</si>
  <si>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</si>
  <si>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</si>
  <si>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</si>
  <si>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</si>
  <si>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</si>
  <si>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</si>
  <si>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</si>
  <si>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</si>
  <si>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</si>
  <si>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</si>
  <si>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</si>
  <si>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</si>
  <si>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</si>
  <si>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</si>
  <si>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</si>
  <si>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</si>
  <si>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</si>
  <si>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St. Clair</t>
  </si>
  <si>
    <t>10110 Lincoln Trail</t>
  </si>
  <si>
    <t>Fairview Heights</t>
  </si>
  <si>
    <t>Issue #7</t>
  </si>
  <si>
    <t>Issue #8</t>
  </si>
  <si>
    <t>Issue #9</t>
  </si>
  <si>
    <t>Issue #10</t>
  </si>
  <si>
    <t>Egyptian Area School Employee Benefit Trust</t>
  </si>
  <si>
    <t>BASSC</t>
  </si>
  <si>
    <t>Page 11, Line 106: Latchkey fees - $53,043.</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</si>
  <si>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</si>
  <si>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prinicples or another comprehensive basis of accounting for the year ended June 30, 2017.</t>
  </si>
  <si>
    <t>The School District does not have internal controls over their financial reporting.</t>
  </si>
  <si>
    <t>The School District is unable to prepare their financial statements in accordance with U.S. generally accpeted accounting principles or another comprehensive basis of accounting for the year ended June 30, 2017.</t>
  </si>
  <si>
    <t>The District is able to prepare its financial reports, but lacks the resources to research, study and apply all new reporting standards necessary to complete the related notes and exhibits.</t>
  </si>
  <si>
    <t>To study the cost versus benefits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</si>
  <si>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to continue to use their auditor to prepare all necessary financial statements.</t>
  </si>
  <si>
    <t>The District is unable to prepare its financial statements in conformity with GAAP or the cash basis of accounting.</t>
  </si>
  <si>
    <t>No plan to change.</t>
  </si>
  <si>
    <t>Matt Stines</t>
  </si>
  <si>
    <t>To try and comply with reporting requirements would be a waste of scarce District</t>
  </si>
  <si>
    <t>resources.  We prefer to have our auditor prepare necessary disclosures.</t>
  </si>
  <si>
    <t>Grant CCSD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</si>
</sst>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1930977</xdr:colOff>
          <xdr:row>4</xdr:row>
          <xdr:rowOff>86591</xdr:rowOff>
        </xdr:from>
        <xdr:to>
          <xdr:col>0</xdr:col>
          <xdr:colOff>2845377</xdr:colOff>
          <xdr:row>8</xdr:row>
          <xdr:rowOff>105641</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L24" sqref="L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1" t="s">
        <v>466</v>
      </c>
      <c r="J1" s="2142"/>
      <c r="K1" s="2142"/>
      <c r="L1" s="2142"/>
      <c r="M1" s="2142"/>
      <c r="N1" s="2142"/>
      <c r="O1" s="2142"/>
      <c r="P1" s="2142"/>
      <c r="Q1" s="2142"/>
      <c r="R1" s="2142"/>
      <c r="S1" s="2142"/>
    </row>
    <row r="2" spans="1:28" ht="12" customHeight="1" x14ac:dyDescent="0.2">
      <c r="A2" s="201" t="s">
        <v>1867</v>
      </c>
      <c r="D2" s="202"/>
      <c r="I2" s="2143" t="s">
        <v>1133</v>
      </c>
      <c r="J2" s="2142"/>
      <c r="K2" s="2142"/>
      <c r="L2" s="2142"/>
      <c r="M2" s="2142"/>
      <c r="N2" s="2142"/>
      <c r="O2" s="2142"/>
      <c r="P2" s="2142"/>
      <c r="Q2" s="2142"/>
      <c r="R2" s="2142"/>
      <c r="S2" s="2142"/>
    </row>
    <row r="3" spans="1:28" ht="12" customHeight="1" x14ac:dyDescent="0.2">
      <c r="A3" s="1816" t="s">
        <v>1950</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2093</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2093</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50082110004</v>
      </c>
      <c r="B13" s="2176"/>
      <c r="C13" s="2176"/>
      <c r="D13" s="2176"/>
      <c r="E13" s="2176"/>
      <c r="F13" s="2176"/>
      <c r="G13" s="2176"/>
      <c r="H13" s="2177"/>
      <c r="I13" s="184"/>
      <c r="J13" s="183"/>
      <c r="K13" s="181"/>
      <c r="L13" s="183"/>
      <c r="M13" s="183"/>
      <c r="N13" s="183"/>
      <c r="O13" s="183"/>
      <c r="P13" s="183"/>
      <c r="Q13" s="183"/>
      <c r="R13" s="183"/>
      <c r="S13" s="183"/>
      <c r="T13" s="2180" t="s">
        <v>2094</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2103</v>
      </c>
      <c r="B15" s="2178"/>
      <c r="C15" s="2178"/>
      <c r="D15" s="2178"/>
      <c r="E15" s="2178"/>
      <c r="F15" s="2178"/>
      <c r="G15" s="2178"/>
      <c r="H15" s="2179"/>
      <c r="T15" s="2110" t="s">
        <v>2102</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2125</v>
      </c>
      <c r="B17" s="2136"/>
      <c r="C17" s="2136"/>
      <c r="D17" s="2136"/>
      <c r="E17" s="2136"/>
      <c r="F17" s="2136"/>
      <c r="G17" s="2136"/>
      <c r="H17" s="2161"/>
      <c r="T17" s="2189" t="s">
        <v>2095</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2104</v>
      </c>
      <c r="B19" s="2127"/>
      <c r="C19" s="2127"/>
      <c r="D19" s="2127"/>
      <c r="E19" s="2127"/>
      <c r="F19" s="2127"/>
      <c r="G19" s="2127"/>
      <c r="H19" s="2109"/>
      <c r="I19" s="183"/>
      <c r="J19" s="377"/>
      <c r="K19" s="194"/>
      <c r="L19" s="192"/>
      <c r="M19" s="651" t="s">
        <v>355</v>
      </c>
      <c r="P19" s="180"/>
      <c r="Q19" s="180"/>
      <c r="R19" s="180"/>
      <c r="S19" s="184"/>
      <c r="T19" s="2129" t="s">
        <v>2096</v>
      </c>
      <c r="U19" s="2108"/>
      <c r="V19" s="2108"/>
      <c r="W19" s="2109"/>
      <c r="X19" s="2126" t="s">
        <v>2101</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2105</v>
      </c>
      <c r="B21" s="2108"/>
      <c r="C21" s="2108"/>
      <c r="D21" s="2108"/>
      <c r="E21" s="2108"/>
      <c r="F21" s="2108"/>
      <c r="G21" s="2108"/>
      <c r="H21" s="2109"/>
      <c r="I21" s="2155" t="s">
        <v>767</v>
      </c>
      <c r="J21" s="2150"/>
      <c r="K21" s="2150"/>
      <c r="L21" s="2150"/>
      <c r="M21" s="2150"/>
      <c r="N21" s="2150"/>
      <c r="O21" s="2150"/>
      <c r="P21" s="2150"/>
      <c r="Q21" s="2150"/>
      <c r="R21" s="2150"/>
      <c r="S21" s="2156"/>
      <c r="T21" s="2135" t="s">
        <v>2097</v>
      </c>
      <c r="U21" s="2195"/>
      <c r="V21" s="2195"/>
      <c r="W21" s="2195"/>
      <c r="X21" s="2200" t="s">
        <v>2098</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1902</v>
      </c>
      <c r="U22" s="271"/>
      <c r="V22" s="341"/>
      <c r="W22" s="271"/>
      <c r="X22" s="1915" t="s">
        <v>1574</v>
      </c>
      <c r="Z22" s="199"/>
      <c r="AA22" s="200"/>
    </row>
    <row r="23" spans="1:27" ht="13.5" customHeight="1" x14ac:dyDescent="0.2">
      <c r="A23" s="2152"/>
      <c r="B23" s="2153"/>
      <c r="C23" s="2153"/>
      <c r="D23" s="2153"/>
      <c r="E23" s="2153"/>
      <c r="F23" s="2153"/>
      <c r="G23" s="2153"/>
      <c r="H23" s="2154"/>
      <c r="T23" s="2135" t="s">
        <v>2100</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62208</v>
      </c>
      <c r="B25" s="2108"/>
      <c r="C25" s="2108"/>
      <c r="D25" s="2108"/>
      <c r="E25" s="2108"/>
      <c r="F25" s="2108"/>
      <c r="G25" s="2108"/>
      <c r="H25" s="2109"/>
      <c r="I25" s="652"/>
      <c r="J25" s="203"/>
      <c r="K25" s="203"/>
      <c r="L25" s="203"/>
      <c r="M25" s="203"/>
      <c r="N25" s="203"/>
      <c r="O25" s="203"/>
      <c r="P25" s="203"/>
      <c r="Q25" s="203"/>
      <c r="R25" s="203"/>
      <c r="S25" s="204"/>
      <c r="T25" s="2192" t="s">
        <v>2099</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1894</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4"/>
      <c r="J30" s="390"/>
      <c r="K30" s="181" t="s">
        <v>656</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2093</v>
      </c>
      <c r="K31" s="194" t="s">
        <v>1031</v>
      </c>
      <c r="L31" s="390"/>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8" sqref="A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3"/>
      <c r="G53" s="1725" t="s">
        <v>1793</v>
      </c>
      <c r="H53" s="1954"/>
      <c r="I53" s="9" t="s">
        <v>1843</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2094</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8" sqref="A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106913594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2.2700000000000001E-2</v>
      </c>
      <c r="E10" s="99" t="s">
        <v>1164</v>
      </c>
      <c r="F10" s="468">
        <v>3.3999999999999998E-3</v>
      </c>
      <c r="G10" s="99" t="s">
        <v>1164</v>
      </c>
      <c r="H10" s="468">
        <v>1.1999999999999999E-3</v>
      </c>
      <c r="I10" s="99" t="s">
        <v>1165</v>
      </c>
      <c r="J10" s="469">
        <f>ROUND(D10+F10+H10,5)</f>
        <v>2.7300000000000001E-2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5747423</v>
      </c>
      <c r="E16" s="99"/>
      <c r="F16" s="81">
        <f>SUM('Acct Summary 7-8'!C17,'Acct Summary 7-8'!D17,'Acct Summary 7-8'!F17)</f>
        <v>6287375</v>
      </c>
      <c r="G16" s="99"/>
      <c r="H16" s="81">
        <f>SUM(D16-F16)</f>
        <v>-539952</v>
      </c>
      <c r="I16" s="92"/>
      <c r="J16" s="81">
        <f>SUM('Acct Summary 7-8'!C81,'Acct Summary 7-8'!D81,'Acct Summary 7-8'!F81,'Acct Summary 7-8'!I81)</f>
        <v>1695281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7377037.9860000005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3305700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1957</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Grant CCSD 110</v>
      </c>
      <c r="E7" s="135"/>
      <c r="G7" s="136"/>
      <c r="H7" s="137"/>
      <c r="I7" s="137"/>
      <c r="J7" s="137"/>
      <c r="K7" s="137"/>
      <c r="L7"/>
      <c r="M7"/>
      <c r="N7"/>
      <c r="O7"/>
      <c r="P7"/>
    </row>
    <row r="8" spans="1:18" ht="12.75" x14ac:dyDescent="0.2">
      <c r="A8"/>
      <c r="B8"/>
      <c r="C8" s="133" t="s">
        <v>1316</v>
      </c>
      <c r="D8" s="138">
        <f>COVER!A13</f>
        <v>50082110004</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1695281</v>
      </c>
      <c r="I12" s="1151"/>
      <c r="J12" s="1151"/>
      <c r="K12" s="1152">
        <f>TRUNC((H12/H13*100000),5)/100000</f>
        <v>0.2949636732</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5747423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6287375</v>
      </c>
      <c r="I17" s="1151"/>
      <c r="J17" s="1157"/>
      <c r="K17" s="1152">
        <f>TRUNC((H17/H18*100000),5)/100000</f>
        <v>1.0939468000999999</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5747423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2.0752560999999998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1695281</v>
      </c>
      <c r="I24" s="676"/>
      <c r="J24" s="676"/>
      <c r="K24" s="1161">
        <f>TRUNC(((H24/H25*100000)/100000),2)</f>
        <v>97.06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17464.930560000001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2480929.9487700001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3305700</v>
      </c>
      <c r="I32" s="1159"/>
      <c r="J32" s="1159"/>
      <c r="K32" s="1161">
        <f>TRUNC(100-((((H32/H33*100))*100)/100),2)</f>
        <v>55.18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7377037.9860000005</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184709</v>
      </c>
      <c r="D4" s="408">
        <v>7272</v>
      </c>
      <c r="E4" s="408">
        <v>224494</v>
      </c>
      <c r="F4" s="408">
        <v>569120</v>
      </c>
      <c r="G4" s="408">
        <v>96822</v>
      </c>
      <c r="H4" s="408">
        <v>641820</v>
      </c>
      <c r="I4" s="408">
        <v>934180</v>
      </c>
      <c r="J4" s="432">
        <v>336891</v>
      </c>
      <c r="K4" s="408">
        <v>145983</v>
      </c>
      <c r="L4" s="408">
        <v>62997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1375000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184709</v>
      </c>
      <c r="D13" s="681">
        <f t="shared" ref="D13:L13" si="0">SUM(D4:D12)</f>
        <v>7272</v>
      </c>
      <c r="E13" s="681">
        <f t="shared" si="0"/>
        <v>224494</v>
      </c>
      <c r="F13" s="681">
        <f t="shared" si="0"/>
        <v>569120</v>
      </c>
      <c r="G13" s="681">
        <f t="shared" si="0"/>
        <v>96822</v>
      </c>
      <c r="H13" s="681">
        <f t="shared" si="0"/>
        <v>641820</v>
      </c>
      <c r="I13" s="681">
        <f t="shared" si="0"/>
        <v>2309180</v>
      </c>
      <c r="J13" s="681">
        <f t="shared" si="0"/>
        <v>336891</v>
      </c>
      <c r="K13" s="681">
        <f t="shared" si="0"/>
        <v>145983</v>
      </c>
      <c r="L13" s="681">
        <f t="shared" si="0"/>
        <v>62997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137582</v>
      </c>
      <c r="N16" s="711"/>
    </row>
    <row r="17" spans="1:14" s="696" customFormat="1" ht="12.75" customHeight="1" x14ac:dyDescent="0.2">
      <c r="A17" s="710" t="s">
        <v>1693</v>
      </c>
      <c r="B17" s="538">
        <v>230</v>
      </c>
      <c r="C17" s="503"/>
      <c r="D17" s="503"/>
      <c r="E17" s="503"/>
      <c r="F17" s="503"/>
      <c r="G17" s="503"/>
      <c r="H17" s="503"/>
      <c r="I17" s="503"/>
      <c r="J17" s="503"/>
      <c r="K17" s="503"/>
      <c r="L17" s="503"/>
      <c r="M17" s="432">
        <v>6972677</v>
      </c>
      <c r="N17" s="711"/>
    </row>
    <row r="18" spans="1:14" s="696" customFormat="1" ht="12.75" customHeight="1" x14ac:dyDescent="0.2">
      <c r="A18" s="710" t="s">
        <v>1694</v>
      </c>
      <c r="B18" s="538">
        <v>240</v>
      </c>
      <c r="C18" s="503"/>
      <c r="D18" s="503"/>
      <c r="E18" s="503"/>
      <c r="F18" s="503"/>
      <c r="G18" s="503"/>
      <c r="H18" s="503"/>
      <c r="I18" s="503"/>
      <c r="J18" s="503"/>
      <c r="K18" s="503"/>
      <c r="L18" s="503"/>
      <c r="M18" s="432">
        <v>374675</v>
      </c>
      <c r="N18" s="711"/>
    </row>
    <row r="19" spans="1:14" s="696" customFormat="1" ht="12.75" customHeight="1" x14ac:dyDescent="0.2">
      <c r="A19" s="710" t="s">
        <v>1695</v>
      </c>
      <c r="B19" s="538">
        <v>250</v>
      </c>
      <c r="C19" s="503"/>
      <c r="D19" s="503"/>
      <c r="E19" s="503"/>
      <c r="F19" s="503"/>
      <c r="G19" s="503"/>
      <c r="H19" s="503"/>
      <c r="I19" s="503"/>
      <c r="J19" s="503"/>
      <c r="K19" s="503"/>
      <c r="L19" s="503"/>
      <c r="M19" s="432">
        <v>806873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224494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3081206</v>
      </c>
    </row>
    <row r="23" spans="1:14" ht="13.5" customHeight="1" thickBot="1" x14ac:dyDescent="0.25">
      <c r="A23" s="460" t="s">
        <v>729</v>
      </c>
      <c r="B23" s="716"/>
      <c r="C23" s="429"/>
      <c r="D23" s="429"/>
      <c r="E23" s="429"/>
      <c r="F23" s="429"/>
      <c r="G23" s="429"/>
      <c r="H23" s="429"/>
      <c r="I23" s="429"/>
      <c r="J23" s="429"/>
      <c r="K23" s="429"/>
      <c r="L23" s="429"/>
      <c r="M23" s="685">
        <f>SUM(M15:M22)</f>
        <v>8291807</v>
      </c>
      <c r="N23" s="685">
        <f>SUM(N21:N22)</f>
        <v>3305700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1175000</v>
      </c>
      <c r="D25" s="431">
        <v>200000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62997</v>
      </c>
      <c r="M33" s="429"/>
      <c r="N33" s="478"/>
    </row>
    <row r="34" spans="1:14" ht="13.5" customHeight="1" thickBot="1" x14ac:dyDescent="0.25">
      <c r="A34" s="1066" t="s">
        <v>740</v>
      </c>
      <c r="B34" s="717"/>
      <c r="C34" s="1089">
        <f>SUM(C25:C33)</f>
        <v>1175000</v>
      </c>
      <c r="D34" s="1089">
        <f t="shared" ref="D34:K34" si="1">SUM(D25:D33)</f>
        <v>200000</v>
      </c>
      <c r="E34" s="1089">
        <f t="shared" si="1"/>
        <v>0</v>
      </c>
      <c r="F34" s="1089">
        <f t="shared" si="1"/>
        <v>0</v>
      </c>
      <c r="G34" s="1089">
        <f t="shared" si="1"/>
        <v>0</v>
      </c>
      <c r="H34" s="1089">
        <f t="shared" si="1"/>
        <v>0</v>
      </c>
      <c r="I34" s="1089">
        <f t="shared" si="1"/>
        <v>0</v>
      </c>
      <c r="J34" s="1089">
        <f t="shared" si="1"/>
        <v>0</v>
      </c>
      <c r="K34" s="1089">
        <f t="shared" si="1"/>
        <v>0</v>
      </c>
      <c r="L34" s="1049">
        <f>SUM(L33)</f>
        <v>62997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3305700</v>
      </c>
    </row>
    <row r="37" spans="1:14" ht="13.5" thickBot="1" x14ac:dyDescent="0.25">
      <c r="A37" s="460" t="s">
        <v>739</v>
      </c>
      <c r="B37" s="716"/>
      <c r="C37" s="503"/>
      <c r="D37" s="503"/>
      <c r="E37" s="503"/>
      <c r="F37" s="503"/>
      <c r="G37" s="503"/>
      <c r="H37" s="503"/>
      <c r="I37" s="503"/>
      <c r="J37" s="503"/>
      <c r="K37" s="503"/>
      <c r="L37" s="510"/>
      <c r="M37" s="429"/>
      <c r="N37" s="685">
        <f>SUM(N36:N36)</f>
        <v>3305700</v>
      </c>
    </row>
    <row r="38" spans="1:14" customFormat="1" ht="13.5" customHeight="1" thickTop="1" x14ac:dyDescent="0.2">
      <c r="A38" s="620" t="s">
        <v>485</v>
      </c>
      <c r="B38" s="538">
        <v>714</v>
      </c>
      <c r="C38" s="719"/>
      <c r="D38" s="719"/>
      <c r="E38" s="719"/>
      <c r="F38" s="719"/>
      <c r="G38" s="719">
        <v>291736</v>
      </c>
      <c r="H38" s="719"/>
      <c r="I38" s="719"/>
      <c r="J38" s="718"/>
      <c r="K38" s="719"/>
      <c r="L38" s="1090"/>
      <c r="M38" s="686"/>
      <c r="N38" s="686"/>
    </row>
    <row r="39" spans="1:14" customFormat="1" ht="13.5" customHeight="1" x14ac:dyDescent="0.2">
      <c r="A39" s="620" t="s">
        <v>398</v>
      </c>
      <c r="B39" s="538">
        <v>730</v>
      </c>
      <c r="C39" s="719">
        <v>-990291</v>
      </c>
      <c r="D39" s="719">
        <v>-192728</v>
      </c>
      <c r="E39" s="719">
        <v>224494</v>
      </c>
      <c r="F39" s="719">
        <v>569120</v>
      </c>
      <c r="G39" s="719">
        <v>-194914</v>
      </c>
      <c r="H39" s="719">
        <v>641820</v>
      </c>
      <c r="I39" s="719">
        <v>2309180</v>
      </c>
      <c r="J39" s="718">
        <v>336891</v>
      </c>
      <c r="K39" s="719">
        <v>145983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8291807</v>
      </c>
      <c r="N40" s="686"/>
    </row>
    <row r="41" spans="1:14" ht="13.5" customHeight="1" thickBot="1" x14ac:dyDescent="0.25">
      <c r="A41" s="460" t="s">
        <v>741</v>
      </c>
      <c r="B41" s="451"/>
      <c r="C41" s="481">
        <f>(SUM(C34,C37,C38,C39))</f>
        <v>184709</v>
      </c>
      <c r="D41" s="481">
        <f t="shared" ref="D41:L41" si="2">SUM(D34,D37,D38:D39)</f>
        <v>7272</v>
      </c>
      <c r="E41" s="481">
        <f t="shared" si="2"/>
        <v>224494</v>
      </c>
      <c r="F41" s="481">
        <f t="shared" si="2"/>
        <v>569120</v>
      </c>
      <c r="G41" s="481">
        <f t="shared" si="2"/>
        <v>96822</v>
      </c>
      <c r="H41" s="481">
        <f t="shared" si="2"/>
        <v>641820</v>
      </c>
      <c r="I41" s="481">
        <f t="shared" si="2"/>
        <v>2309180</v>
      </c>
      <c r="J41" s="481">
        <f t="shared" si="2"/>
        <v>336891</v>
      </c>
      <c r="K41" s="481">
        <f t="shared" si="2"/>
        <v>145983</v>
      </c>
      <c r="L41" s="481">
        <f t="shared" si="2"/>
        <v>62997</v>
      </c>
      <c r="M41" s="481">
        <f>SUM(M40)</f>
        <v>8291807</v>
      </c>
      <c r="N41" s="481">
        <f>SUM(N37)</f>
        <v>3305700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2">
        <v>1000</v>
      </c>
      <c r="C4" s="687">
        <f>'Revenues 9-14'!C109</f>
        <v>2758287</v>
      </c>
      <c r="D4" s="687">
        <f>'Revenues 9-14'!D109</f>
        <v>382373</v>
      </c>
      <c r="E4" s="687">
        <f>'Revenues 9-14'!E109</f>
        <v>803570</v>
      </c>
      <c r="F4" s="687">
        <f>'Revenues 9-14'!F109</f>
        <v>128047</v>
      </c>
      <c r="G4" s="687">
        <f>'Revenues 9-14'!G109</f>
        <v>292763</v>
      </c>
      <c r="H4" s="687">
        <f>'Revenues 9-14'!H109</f>
        <v>0</v>
      </c>
      <c r="I4" s="687">
        <f>'Revenues 9-14'!I109</f>
        <v>51565</v>
      </c>
      <c r="J4" s="687">
        <f>'Revenues 9-14'!J109</f>
        <v>655466</v>
      </c>
      <c r="K4" s="687">
        <f>'Revenues 9-14'!K109</f>
        <v>51564</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1589602</v>
      </c>
      <c r="D6" s="688">
        <f>'Revenues 9-14'!D173</f>
        <v>129553</v>
      </c>
      <c r="E6" s="688">
        <f>'Revenues 9-14'!E173</f>
        <v>0</v>
      </c>
      <c r="F6" s="688">
        <f>'Revenues 9-14'!F173</f>
        <v>156306</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551690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4899579</v>
      </c>
      <c r="D8" s="481">
        <f t="shared" ref="D8:K8" si="0">SUM(D4:D7)</f>
        <v>511926</v>
      </c>
      <c r="E8" s="481">
        <f t="shared" si="0"/>
        <v>803570</v>
      </c>
      <c r="F8" s="481">
        <f t="shared" si="0"/>
        <v>284353</v>
      </c>
      <c r="G8" s="481">
        <f t="shared" si="0"/>
        <v>292763</v>
      </c>
      <c r="H8" s="481">
        <f t="shared" si="0"/>
        <v>0</v>
      </c>
      <c r="I8" s="481">
        <f t="shared" si="0"/>
        <v>51565</v>
      </c>
      <c r="J8" s="481">
        <f t="shared" si="0"/>
        <v>655466</v>
      </c>
      <c r="K8" s="481">
        <f t="shared" si="0"/>
        <v>51564</v>
      </c>
      <c r="L8" s="38"/>
    </row>
    <row r="9" spans="1:13" ht="15" thickTop="1" x14ac:dyDescent="0.2">
      <c r="A9" s="1009" t="s">
        <v>343</v>
      </c>
      <c r="B9" s="452">
        <v>3998</v>
      </c>
      <c r="C9" s="414">
        <v>2842915</v>
      </c>
      <c r="D9" s="485"/>
      <c r="E9" s="414"/>
      <c r="F9" s="414"/>
      <c r="G9" s="692"/>
      <c r="H9" s="414"/>
      <c r="I9" s="490" t="s">
        <v>1365</v>
      </c>
      <c r="J9" s="431"/>
      <c r="K9" s="414"/>
      <c r="L9" s="38"/>
    </row>
    <row r="10" spans="1:13" s="47" customFormat="1" ht="13.5" thickBot="1" x14ac:dyDescent="0.25">
      <c r="A10" s="460" t="s">
        <v>1369</v>
      </c>
      <c r="B10" s="453"/>
      <c r="C10" s="481">
        <f>SUM(C8:C9)</f>
        <v>7742494</v>
      </c>
      <c r="D10" s="481">
        <f t="shared" ref="D10:K10" si="1">SUM(D8:D9)</f>
        <v>511926</v>
      </c>
      <c r="E10" s="481">
        <f t="shared" si="1"/>
        <v>803570</v>
      </c>
      <c r="F10" s="481">
        <f t="shared" si="1"/>
        <v>284353</v>
      </c>
      <c r="G10" s="481">
        <f t="shared" si="1"/>
        <v>292763</v>
      </c>
      <c r="H10" s="481">
        <f t="shared" si="1"/>
        <v>0</v>
      </c>
      <c r="I10" s="481">
        <f t="shared" si="1"/>
        <v>51565</v>
      </c>
      <c r="J10" s="481">
        <f t="shared" si="1"/>
        <v>655466</v>
      </c>
      <c r="K10" s="481">
        <f t="shared" si="1"/>
        <v>51564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3661727</v>
      </c>
      <c r="D12" s="494" t="s">
        <v>1365</v>
      </c>
      <c r="E12" s="429" t="s">
        <v>1365</v>
      </c>
      <c r="F12" s="429" t="s">
        <v>1365</v>
      </c>
      <c r="G12" s="687">
        <f>'Expenditures 15-22'!K223</f>
        <v>112734</v>
      </c>
      <c r="H12" s="427"/>
      <c r="I12" s="429" t="s">
        <v>1365</v>
      </c>
      <c r="J12" s="429" t="s">
        <v>1365</v>
      </c>
      <c r="K12" s="427" t="s">
        <v>1365</v>
      </c>
      <c r="L12" s="38"/>
    </row>
    <row r="13" spans="1:13" x14ac:dyDescent="0.2">
      <c r="A13" s="726" t="s">
        <v>525</v>
      </c>
      <c r="B13" s="293">
        <v>2000</v>
      </c>
      <c r="C13" s="688">
        <f>'Expenditures 15-22'!K74</f>
        <v>1170168</v>
      </c>
      <c r="D13" s="688">
        <f>'Expenditures 15-22'!K129</f>
        <v>539093</v>
      </c>
      <c r="E13" s="478" t="s">
        <v>1365</v>
      </c>
      <c r="F13" s="688">
        <f>'Expenditures 15-22'!K178</f>
        <v>421811</v>
      </c>
      <c r="G13" s="688">
        <f>'Expenditures 15-22'!K273</f>
        <v>124118</v>
      </c>
      <c r="H13" s="688">
        <f>'Expenditures 15-22'!K296</f>
        <v>34784</v>
      </c>
      <c r="I13" s="429" t="s">
        <v>1365</v>
      </c>
      <c r="J13" s="741">
        <f>'Expenditures 15-22'!K323</f>
        <v>597038</v>
      </c>
      <c r="K13" s="693">
        <f>'Expenditures 15-22'!K341</f>
        <v>10800</v>
      </c>
      <c r="L13" s="38"/>
    </row>
    <row r="14" spans="1:13" x14ac:dyDescent="0.2">
      <c r="A14" s="726" t="s">
        <v>517</v>
      </c>
      <c r="B14" s="293">
        <v>3000</v>
      </c>
      <c r="C14" s="688">
        <f>'Expenditures 15-22'!K75</f>
        <v>33008</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461568</v>
      </c>
      <c r="D15" s="688">
        <f>'Expenditures 15-22'!K138</f>
        <v>0</v>
      </c>
      <c r="E15" s="688">
        <f>'Expenditures 15-22'!K154</f>
        <v>0</v>
      </c>
      <c r="F15" s="688">
        <f>'Expenditures 15-22'!K190</f>
        <v>0</v>
      </c>
      <c r="G15" s="688">
        <f>'Expenditures 15-22'!K278</f>
        <v>1409</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794677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5326471</v>
      </c>
      <c r="D17" s="481">
        <f t="shared" si="2"/>
        <v>539093</v>
      </c>
      <c r="E17" s="481">
        <f t="shared" si="2"/>
        <v>794677</v>
      </c>
      <c r="F17" s="481">
        <f t="shared" si="2"/>
        <v>421811</v>
      </c>
      <c r="G17" s="481">
        <f t="shared" si="2"/>
        <v>238261</v>
      </c>
      <c r="H17" s="481">
        <f t="shared" si="2"/>
        <v>34784</v>
      </c>
      <c r="I17" s="429"/>
      <c r="J17" s="481">
        <f>SUM(J12:J16)</f>
        <v>597038</v>
      </c>
      <c r="K17" s="481">
        <f>SUM(K12:K16)</f>
        <v>10800</v>
      </c>
      <c r="L17" s="38"/>
    </row>
    <row r="18" spans="1:12" ht="15" customHeight="1" thickTop="1" x14ac:dyDescent="0.2">
      <c r="A18" s="1010" t="s">
        <v>1298</v>
      </c>
      <c r="B18" s="258">
        <v>4180</v>
      </c>
      <c r="C18" s="687">
        <f t="shared" ref="C18:H18" si="3">C9</f>
        <v>2842915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8169386</v>
      </c>
      <c r="D19" s="481">
        <f t="shared" si="4"/>
        <v>539093</v>
      </c>
      <c r="E19" s="481">
        <f t="shared" si="4"/>
        <v>794677</v>
      </c>
      <c r="F19" s="481">
        <f t="shared" si="4"/>
        <v>421811</v>
      </c>
      <c r="G19" s="481">
        <f t="shared" si="4"/>
        <v>238261</v>
      </c>
      <c r="H19" s="481">
        <f t="shared" si="4"/>
        <v>34784</v>
      </c>
      <c r="I19" s="429"/>
      <c r="J19" s="481">
        <f>SUM(J17:J18)</f>
        <v>597038</v>
      </c>
      <c r="K19" s="481">
        <f>SUM(K17:K18)</f>
        <v>10800</v>
      </c>
      <c r="L19" s="38"/>
    </row>
    <row r="20" spans="1:12" ht="27" thickTop="1" thickBot="1" x14ac:dyDescent="0.25">
      <c r="A20" s="454" t="s">
        <v>1299</v>
      </c>
      <c r="B20" s="455"/>
      <c r="C20" s="1008">
        <f>C8-C17</f>
        <v>-426892</v>
      </c>
      <c r="D20" s="1008">
        <f t="shared" ref="D20:K20" si="5">D8-D17</f>
        <v>-27167</v>
      </c>
      <c r="E20" s="1008">
        <f t="shared" si="5"/>
        <v>8893</v>
      </c>
      <c r="F20" s="1008">
        <f t="shared" si="5"/>
        <v>-137458</v>
      </c>
      <c r="G20" s="1008">
        <f t="shared" si="5"/>
        <v>54502</v>
      </c>
      <c r="H20" s="1008">
        <f t="shared" si="5"/>
        <v>-34784</v>
      </c>
      <c r="I20" s="1008">
        <f t="shared" si="5"/>
        <v>51565</v>
      </c>
      <c r="J20" s="1008">
        <f t="shared" si="5"/>
        <v>58428</v>
      </c>
      <c r="K20" s="1008">
        <f t="shared" si="5"/>
        <v>40764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v>649968</v>
      </c>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649968</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649968</v>
      </c>
      <c r="I77" s="440">
        <f t="shared" si="8"/>
        <v>0</v>
      </c>
      <c r="J77" s="440">
        <f t="shared" si="8"/>
        <v>0</v>
      </c>
      <c r="K77" s="440">
        <f t="shared" si="8"/>
        <v>0</v>
      </c>
      <c r="L77" s="38"/>
    </row>
    <row r="78" spans="1:12" ht="29.25" customHeight="1" thickTop="1" thickBot="1" x14ac:dyDescent="0.25">
      <c r="A78" s="2258" t="s">
        <v>681</v>
      </c>
      <c r="B78" s="2259"/>
      <c r="C78" s="439">
        <f t="shared" ref="C78:K78" si="9">C20+C77</f>
        <v>-426892</v>
      </c>
      <c r="D78" s="439">
        <f t="shared" si="9"/>
        <v>-27167</v>
      </c>
      <c r="E78" s="439">
        <f t="shared" si="9"/>
        <v>8893</v>
      </c>
      <c r="F78" s="439">
        <f t="shared" si="9"/>
        <v>-137458</v>
      </c>
      <c r="G78" s="439">
        <f t="shared" si="9"/>
        <v>54502</v>
      </c>
      <c r="H78" s="439">
        <f t="shared" si="9"/>
        <v>615184</v>
      </c>
      <c r="I78" s="439">
        <f t="shared" si="9"/>
        <v>51565</v>
      </c>
      <c r="J78" s="439">
        <f t="shared" si="9"/>
        <v>58428</v>
      </c>
      <c r="K78" s="439">
        <f t="shared" si="9"/>
        <v>40764</v>
      </c>
      <c r="L78" s="501"/>
    </row>
    <row r="79" spans="1:12" ht="13.5" thickTop="1" x14ac:dyDescent="0.2">
      <c r="A79" s="812" t="s">
        <v>1952</v>
      </c>
      <c r="B79" s="456"/>
      <c r="C79" s="431">
        <v>-563399</v>
      </c>
      <c r="D79" s="695">
        <v>-165561</v>
      </c>
      <c r="E79" s="695">
        <v>215601</v>
      </c>
      <c r="F79" s="695">
        <v>706578</v>
      </c>
      <c r="G79" s="695">
        <v>42320</v>
      </c>
      <c r="H79" s="695">
        <v>26636</v>
      </c>
      <c r="I79" s="695">
        <v>2257615</v>
      </c>
      <c r="J79" s="695">
        <v>278463</v>
      </c>
      <c r="K79" s="695">
        <v>105219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-990291</v>
      </c>
      <c r="D81" s="481">
        <f>SUM(D78:D80)</f>
        <v>-192728</v>
      </c>
      <c r="E81" s="481">
        <f t="shared" ref="E81:K81" si="10">SUM(E78:E80)</f>
        <v>224494</v>
      </c>
      <c r="F81" s="481">
        <f t="shared" si="10"/>
        <v>569120</v>
      </c>
      <c r="G81" s="481">
        <f t="shared" si="10"/>
        <v>96822</v>
      </c>
      <c r="H81" s="481">
        <f t="shared" si="10"/>
        <v>641820</v>
      </c>
      <c r="I81" s="481">
        <f t="shared" si="10"/>
        <v>2309180</v>
      </c>
      <c r="J81" s="481">
        <f t="shared" si="10"/>
        <v>336891</v>
      </c>
      <c r="K81" s="481">
        <f t="shared" si="10"/>
        <v>145983</v>
      </c>
      <c r="L81" s="38"/>
    </row>
    <row r="82" spans="1:12" ht="0.75" customHeight="1" thickTop="1" thickBot="1" x14ac:dyDescent="0.25">
      <c r="A82" s="624" t="s">
        <v>399</v>
      </c>
      <c r="B82" s="622"/>
      <c r="C82" s="1126">
        <f>(C81-C79)</f>
        <v>-426892</v>
      </c>
      <c r="D82" s="1126">
        <f t="shared" ref="D82:K82" si="11">(D81-D79)</f>
        <v>-27167</v>
      </c>
      <c r="E82" s="1126">
        <f t="shared" si="11"/>
        <v>8893</v>
      </c>
      <c r="F82" s="1126">
        <f t="shared" si="11"/>
        <v>-137458</v>
      </c>
      <c r="G82" s="1126">
        <f t="shared" si="11"/>
        <v>54502</v>
      </c>
      <c r="H82" s="1126">
        <f t="shared" si="11"/>
        <v>615184</v>
      </c>
      <c r="I82" s="1126">
        <f t="shared" si="11"/>
        <v>51565</v>
      </c>
      <c r="J82" s="1126">
        <f t="shared" si="11"/>
        <v>58428</v>
      </c>
      <c r="K82" s="1126">
        <f t="shared" si="11"/>
        <v>40764</v>
      </c>
    </row>
    <row r="83" spans="1:12" ht="14.25" hidden="1" thickTop="1" thickBot="1" x14ac:dyDescent="0.25">
      <c r="A83" s="721" t="s">
        <v>400</v>
      </c>
      <c r="B83" s="623"/>
      <c r="C83" s="1127">
        <f>C82/C81</f>
        <v>0.43107732979497948</v>
      </c>
      <c r="D83" s="1127">
        <f t="shared" ref="D83:K83" si="12">D82/D81</f>
        <v>0.14096031713087875</v>
      </c>
      <c r="E83" s="1127">
        <f t="shared" si="12"/>
        <v>3.9613530873876361E-2</v>
      </c>
      <c r="F83" s="1127">
        <f t="shared" si="12"/>
        <v>-0.24152727017149284</v>
      </c>
      <c r="G83" s="1127">
        <f t="shared" si="12"/>
        <v>0.56290925616078991</v>
      </c>
      <c r="H83" s="1127">
        <f t="shared" si="12"/>
        <v>0.95849926770745697</v>
      </c>
      <c r="I83" s="1127">
        <f t="shared" si="12"/>
        <v>2.2330437644531825E-2</v>
      </c>
      <c r="J83" s="1127">
        <f t="shared" si="12"/>
        <v>0.17343295012333365</v>
      </c>
      <c r="K83" s="1127">
        <f t="shared" si="12"/>
        <v>0.27923799346499251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2338003</v>
      </c>
      <c r="D5" s="414">
        <v>351344</v>
      </c>
      <c r="E5" s="408">
        <v>803546</v>
      </c>
      <c r="F5" s="798">
        <v>123589</v>
      </c>
      <c r="G5" s="408">
        <v>154593</v>
      </c>
      <c r="H5" s="408"/>
      <c r="I5" s="408">
        <v>51564</v>
      </c>
      <c r="J5" s="432">
        <v>655466</v>
      </c>
      <c r="K5" s="408">
        <v>51564</v>
      </c>
    </row>
    <row r="6" spans="1:12" ht="14.25" x14ac:dyDescent="0.2">
      <c r="A6" s="903" t="s">
        <v>474</v>
      </c>
      <c r="B6" s="39">
        <v>1130</v>
      </c>
      <c r="C6" s="408"/>
      <c r="D6" s="408"/>
      <c r="E6" s="477"/>
      <c r="F6" s="477"/>
      <c r="G6" s="429"/>
      <c r="H6" s="429"/>
      <c r="I6" s="429"/>
      <c r="J6" s="429"/>
      <c r="K6" s="429"/>
    </row>
    <row r="7" spans="1:12" x14ac:dyDescent="0.2">
      <c r="A7" s="903" t="s">
        <v>116</v>
      </c>
      <c r="B7" s="259">
        <v>1140</v>
      </c>
      <c r="C7" s="408">
        <v>20668</v>
      </c>
      <c r="D7" s="408"/>
      <c r="E7" s="429"/>
      <c r="F7" s="432"/>
      <c r="G7" s="432"/>
      <c r="H7" s="432"/>
      <c r="I7" s="429"/>
      <c r="J7" s="429"/>
      <c r="K7" s="429"/>
    </row>
    <row r="8" spans="1:12" x14ac:dyDescent="0.2">
      <c r="A8" s="903" t="s">
        <v>475</v>
      </c>
      <c r="B8" s="39">
        <v>1150</v>
      </c>
      <c r="C8" s="477"/>
      <c r="D8" s="477"/>
      <c r="E8" s="503"/>
      <c r="F8" s="503"/>
      <c r="G8" s="414">
        <v>128759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2358671</v>
      </c>
      <c r="D12" s="480">
        <f t="shared" si="0"/>
        <v>351344</v>
      </c>
      <c r="E12" s="480">
        <f t="shared" si="0"/>
        <v>803546</v>
      </c>
      <c r="F12" s="480">
        <f t="shared" si="0"/>
        <v>123589</v>
      </c>
      <c r="G12" s="480">
        <f t="shared" si="0"/>
        <v>283352</v>
      </c>
      <c r="H12" s="480">
        <f t="shared" si="0"/>
        <v>0</v>
      </c>
      <c r="I12" s="480">
        <f t="shared" si="0"/>
        <v>51564</v>
      </c>
      <c r="J12" s="480">
        <f t="shared" si="0"/>
        <v>655466</v>
      </c>
      <c r="K12" s="481">
        <f t="shared" si="0"/>
        <v>51564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67035</v>
      </c>
      <c r="D16" s="408"/>
      <c r="E16" s="408"/>
      <c r="F16" s="408"/>
      <c r="G16" s="408">
        <v>9411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67035</v>
      </c>
      <c r="D18" s="483">
        <f t="shared" ref="D18:K18" si="1">SUM(D14:D17)</f>
        <v>0</v>
      </c>
      <c r="E18" s="483">
        <f t="shared" si="1"/>
        <v>0</v>
      </c>
      <c r="F18" s="483">
        <f t="shared" si="1"/>
        <v>0</v>
      </c>
      <c r="G18" s="483">
        <f t="shared" si="1"/>
        <v>9411</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175807</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175807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4458</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4458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1156</v>
      </c>
      <c r="D65" s="408"/>
      <c r="E65" s="408"/>
      <c r="F65" s="432"/>
      <c r="G65" s="408"/>
      <c r="H65" s="408"/>
      <c r="I65" s="408">
        <v>1</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1156</v>
      </c>
      <c r="D67" s="481">
        <f t="shared" ref="D67:K67" si="2">SUM(D65:D66)</f>
        <v>0</v>
      </c>
      <c r="E67" s="481">
        <f t="shared" si="2"/>
        <v>0</v>
      </c>
      <c r="F67" s="481">
        <f t="shared" si="2"/>
        <v>0</v>
      </c>
      <c r="G67" s="481">
        <f t="shared" si="2"/>
        <v>0</v>
      </c>
      <c r="H67" s="481">
        <f t="shared" si="2"/>
        <v>0</v>
      </c>
      <c r="I67" s="481">
        <f t="shared" si="2"/>
        <v>1</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35622</v>
      </c>
      <c r="D69" s="429"/>
      <c r="E69" s="429"/>
      <c r="F69" s="429"/>
      <c r="G69" s="429"/>
      <c r="H69" s="429"/>
      <c r="I69" s="429"/>
      <c r="J69" s="429"/>
      <c r="K69" s="429"/>
    </row>
    <row r="70" spans="1:11" ht="12.75" customHeight="1" x14ac:dyDescent="0.2">
      <c r="A70" s="903" t="s">
        <v>1156</v>
      </c>
      <c r="B70" s="39">
        <v>1612</v>
      </c>
      <c r="C70" s="479">
        <v>7838</v>
      </c>
      <c r="D70" s="429"/>
      <c r="E70" s="429"/>
      <c r="F70" s="429"/>
      <c r="G70" s="429"/>
      <c r="H70" s="429"/>
      <c r="I70" s="429"/>
      <c r="J70" s="429"/>
      <c r="K70" s="429"/>
    </row>
    <row r="71" spans="1:11" ht="12.75" customHeight="1" x14ac:dyDescent="0.2">
      <c r="A71" s="903" t="s">
        <v>310</v>
      </c>
      <c r="B71" s="39">
        <v>1613</v>
      </c>
      <c r="C71" s="479">
        <v>1210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4001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48671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4202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4202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39272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381</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39653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9600</v>
      </c>
      <c r="E95" s="427"/>
      <c r="F95" s="427"/>
      <c r="G95" s="427"/>
      <c r="H95" s="427"/>
      <c r="I95" s="427"/>
      <c r="J95" s="427"/>
      <c r="K95" s="427"/>
    </row>
    <row r="96" spans="1:11" ht="12.75" customHeight="1" x14ac:dyDescent="0.2">
      <c r="A96" s="903" t="s">
        <v>450</v>
      </c>
      <c r="B96" s="39">
        <v>1920</v>
      </c>
      <c r="C96" s="479">
        <v>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v>12923</v>
      </c>
      <c r="E99" s="408"/>
      <c r="F99" s="408"/>
      <c r="G99" s="408"/>
      <c r="H99" s="408"/>
      <c r="I99" s="429"/>
      <c r="J99" s="432"/>
      <c r="K99" s="408"/>
    </row>
    <row r="100" spans="1:12" ht="12.75" customHeight="1" x14ac:dyDescent="0.2">
      <c r="A100" s="903" t="s">
        <v>279</v>
      </c>
      <c r="B100" s="39">
        <v>1960</v>
      </c>
      <c r="C100" s="487"/>
      <c r="D100" s="487">
        <v>6662</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6532</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53043</v>
      </c>
      <c r="D106" s="487"/>
      <c r="E106" s="432"/>
      <c r="F106" s="432"/>
      <c r="G106" s="432"/>
      <c r="H106" s="432"/>
      <c r="I106" s="427"/>
      <c r="J106" s="432"/>
      <c r="K106" s="432"/>
    </row>
    <row r="107" spans="1:12" ht="12.75" customHeight="1" x14ac:dyDescent="0.2">
      <c r="A107" s="903" t="s">
        <v>81</v>
      </c>
      <c r="B107" s="39">
        <v>1999</v>
      </c>
      <c r="C107" s="479">
        <v>3017</v>
      </c>
      <c r="D107" s="408">
        <v>1844</v>
      </c>
      <c r="E107" s="408">
        <v>24</v>
      </c>
      <c r="F107" s="408"/>
      <c r="G107" s="408"/>
      <c r="H107" s="408"/>
      <c r="I107" s="408"/>
      <c r="J107" s="432"/>
      <c r="K107" s="408"/>
    </row>
    <row r="108" spans="1:12" ht="12.75" customHeight="1" thickBot="1" x14ac:dyDescent="0.25">
      <c r="A108" s="460" t="s">
        <v>566</v>
      </c>
      <c r="B108" s="730"/>
      <c r="C108" s="480">
        <f>SUM(C95:C107)</f>
        <v>63092</v>
      </c>
      <c r="D108" s="480">
        <f t="shared" ref="D108:K108" si="3">SUM(D95:D107)</f>
        <v>31029</v>
      </c>
      <c r="E108" s="480">
        <f t="shared" si="3"/>
        <v>24</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2758287</v>
      </c>
      <c r="D109" s="489">
        <f t="shared" si="4"/>
        <v>382373</v>
      </c>
      <c r="E109" s="489">
        <f t="shared" si="4"/>
        <v>803570</v>
      </c>
      <c r="F109" s="489">
        <f t="shared" si="4"/>
        <v>128047</v>
      </c>
      <c r="G109" s="489">
        <f t="shared" si="4"/>
        <v>292763</v>
      </c>
      <c r="H109" s="489">
        <f t="shared" si="4"/>
        <v>0</v>
      </c>
      <c r="I109" s="489">
        <f t="shared" si="4"/>
        <v>51565</v>
      </c>
      <c r="J109" s="489">
        <f t="shared" si="4"/>
        <v>655466</v>
      </c>
      <c r="K109" s="439">
        <f t="shared" si="4"/>
        <v>51564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1">
        <v>3001</v>
      </c>
      <c r="C117" s="485">
        <v>1292328</v>
      </c>
      <c r="D117" s="414">
        <v>129553</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1292328</v>
      </c>
      <c r="D121" s="480">
        <f t="shared" si="5"/>
        <v>129553</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5030</v>
      </c>
      <c r="D124" s="488"/>
      <c r="E124" s="429"/>
      <c r="F124" s="798"/>
      <c r="G124" s="429"/>
      <c r="H124" s="429"/>
      <c r="I124" s="429"/>
      <c r="J124" s="429"/>
      <c r="K124" s="429"/>
    </row>
    <row r="125" spans="1:11" ht="12.75" customHeight="1" x14ac:dyDescent="0.2">
      <c r="A125" s="903" t="s">
        <v>1770</v>
      </c>
      <c r="B125" s="261">
        <v>3105</v>
      </c>
      <c r="C125" s="408">
        <v>60432</v>
      </c>
      <c r="D125" s="488"/>
      <c r="E125" s="429"/>
      <c r="F125" s="408"/>
      <c r="G125" s="429"/>
      <c r="H125" s="429"/>
      <c r="I125" s="429"/>
      <c r="J125" s="429"/>
      <c r="K125" s="429"/>
    </row>
    <row r="126" spans="1:11" ht="12.75" customHeight="1" x14ac:dyDescent="0.2">
      <c r="A126" s="903" t="s">
        <v>1013</v>
      </c>
      <c r="B126" s="261">
        <v>3110</v>
      </c>
      <c r="C126" s="479">
        <v>142703</v>
      </c>
      <c r="D126" s="408"/>
      <c r="E126" s="429"/>
      <c r="F126" s="408"/>
      <c r="G126" s="429"/>
      <c r="H126" s="429"/>
      <c r="I126" s="429"/>
      <c r="J126" s="429"/>
      <c r="K126" s="429"/>
    </row>
    <row r="127" spans="1:11" ht="12.75" customHeight="1" x14ac:dyDescent="0.2">
      <c r="A127" s="903" t="s">
        <v>111</v>
      </c>
      <c r="B127" s="261">
        <v>3120</v>
      </c>
      <c r="C127" s="408">
        <v>13685</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221850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939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52014</v>
      </c>
      <c r="G151" s="432"/>
      <c r="H151" s="429"/>
      <c r="I151" s="429"/>
      <c r="J151" s="429"/>
      <c r="K151" s="429"/>
    </row>
    <row r="152" spans="1:11" ht="12.75" customHeight="1" x14ac:dyDescent="0.2">
      <c r="A152" s="903" t="s">
        <v>1224</v>
      </c>
      <c r="B152" s="261">
        <v>3510</v>
      </c>
      <c r="C152" s="479"/>
      <c r="D152" s="408"/>
      <c r="E152" s="488"/>
      <c r="F152" s="408">
        <v>104292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156306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74485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297274</v>
      </c>
      <c r="D172" s="914">
        <f t="shared" si="6"/>
        <v>0</v>
      </c>
      <c r="E172" s="914">
        <f t="shared" si="6"/>
        <v>0</v>
      </c>
      <c r="F172" s="914">
        <f t="shared" si="6"/>
        <v>156306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1589602</v>
      </c>
      <c r="D173" s="489">
        <f>SUM(D121,D172)</f>
        <v>129553</v>
      </c>
      <c r="E173" s="489">
        <f>SUM(E121,E172)</f>
        <v>0</v>
      </c>
      <c r="F173" s="489">
        <f t="shared" ref="F173:K173" si="7">SUM(F121,F172)</f>
        <v>156306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1862</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1863</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1864</v>
      </c>
      <c r="B185" s="226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131873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52513</v>
      </c>
      <c r="D196" s="429"/>
      <c r="E196" s="488"/>
      <c r="F196" s="429"/>
      <c r="G196" s="508"/>
      <c r="H196" s="429"/>
      <c r="I196" s="429"/>
      <c r="J196" s="429"/>
      <c r="K196" s="429"/>
    </row>
    <row r="197" spans="1:11" ht="12.75" customHeight="1" x14ac:dyDescent="0.2">
      <c r="A197" s="903" t="s">
        <v>1779</v>
      </c>
      <c r="B197" s="39">
        <v>4225</v>
      </c>
      <c r="C197" s="479">
        <v>3202</v>
      </c>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187588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175961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175961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126153</v>
      </c>
      <c r="D220" s="408"/>
      <c r="E220" s="429"/>
      <c r="F220" s="408"/>
      <c r="G220" s="408"/>
      <c r="H220" s="429"/>
      <c r="I220" s="429"/>
      <c r="J220" s="429"/>
      <c r="K220" s="429"/>
    </row>
    <row r="221" spans="1:11" ht="12.75" customHeight="1" x14ac:dyDescent="0.2">
      <c r="A221" s="903" t="s">
        <v>1221</v>
      </c>
      <c r="B221" s="39">
        <v>4625</v>
      </c>
      <c r="C221" s="479">
        <v>15751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141904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20061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8397</v>
      </c>
      <c r="D270" s="420"/>
      <c r="E270" s="429"/>
      <c r="F270" s="420"/>
      <c r="G270" s="420"/>
      <c r="H270" s="429"/>
      <c r="I270" s="429"/>
      <c r="J270" s="429"/>
      <c r="K270" s="429"/>
    </row>
    <row r="271" spans="1:11" ht="12.75" customHeight="1" thickTop="1" thickBot="1" x14ac:dyDescent="0.25">
      <c r="A271" s="903" t="s">
        <v>436</v>
      </c>
      <c r="B271" s="39">
        <v>4992</v>
      </c>
      <c r="C271" s="493">
        <v>17779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551690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551690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4899579</v>
      </c>
      <c r="D275" s="489">
        <f t="shared" si="12"/>
        <v>511926</v>
      </c>
      <c r="E275" s="489">
        <f t="shared" si="12"/>
        <v>803570</v>
      </c>
      <c r="F275" s="489">
        <f t="shared" si="12"/>
        <v>284353</v>
      </c>
      <c r="G275" s="489">
        <f t="shared" si="12"/>
        <v>292763</v>
      </c>
      <c r="H275" s="489">
        <f t="shared" si="12"/>
        <v>0</v>
      </c>
      <c r="I275" s="489">
        <f t="shared" si="12"/>
        <v>51565</v>
      </c>
      <c r="J275" s="489">
        <f t="shared" si="12"/>
        <v>655466</v>
      </c>
      <c r="K275" s="439">
        <f t="shared" si="12"/>
        <v>51564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A8" sqref="A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1483345</v>
      </c>
      <c r="D5" s="408">
        <v>556301</v>
      </c>
      <c r="E5" s="408">
        <v>12637</v>
      </c>
      <c r="F5" s="408">
        <v>111598</v>
      </c>
      <c r="G5" s="408"/>
      <c r="H5" s="408"/>
      <c r="I5" s="432">
        <v>80207</v>
      </c>
      <c r="J5" s="432"/>
      <c r="K5" s="410">
        <f>SUM(C5:J5)</f>
        <v>2244088</v>
      </c>
      <c r="L5" s="408">
        <v>2331400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959148</v>
      </c>
      <c r="D8" s="408">
        <v>76920</v>
      </c>
      <c r="E8" s="408">
        <v>38514</v>
      </c>
      <c r="F8" s="408">
        <v>1187</v>
      </c>
      <c r="G8" s="408"/>
      <c r="H8" s="408"/>
      <c r="I8" s="432"/>
      <c r="J8" s="432"/>
      <c r="K8" s="410">
        <f t="shared" si="0"/>
        <v>1075769</v>
      </c>
      <c r="L8" s="408">
        <v>1022750</v>
      </c>
    </row>
    <row r="9" spans="1:14" x14ac:dyDescent="0.2">
      <c r="A9" s="1754" t="s">
        <v>818</v>
      </c>
      <c r="B9" s="266" t="s">
        <v>1122</v>
      </c>
      <c r="C9" s="432">
        <v>72571</v>
      </c>
      <c r="D9" s="432">
        <v>5311</v>
      </c>
      <c r="E9" s="432"/>
      <c r="F9" s="432">
        <v>150</v>
      </c>
      <c r="G9" s="432"/>
      <c r="H9" s="432"/>
      <c r="I9" s="432"/>
      <c r="J9" s="432"/>
      <c r="K9" s="410">
        <f t="shared" si="0"/>
        <v>78032</v>
      </c>
      <c r="L9" s="408">
        <v>89800</v>
      </c>
    </row>
    <row r="10" spans="1:14" x14ac:dyDescent="0.2">
      <c r="A10" s="1754" t="s">
        <v>819</v>
      </c>
      <c r="B10" s="266">
        <v>1250</v>
      </c>
      <c r="C10" s="408">
        <v>148536</v>
      </c>
      <c r="D10" s="408">
        <v>57563</v>
      </c>
      <c r="E10" s="408">
        <v>8997</v>
      </c>
      <c r="F10" s="408">
        <v>888</v>
      </c>
      <c r="G10" s="408"/>
      <c r="H10" s="408"/>
      <c r="I10" s="432">
        <v>14049</v>
      </c>
      <c r="J10" s="432"/>
      <c r="K10" s="410">
        <f t="shared" si="0"/>
        <v>230033</v>
      </c>
      <c r="L10" s="408">
        <v>193254</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v>20000</v>
      </c>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31967</v>
      </c>
      <c r="D14" s="408"/>
      <c r="E14" s="408">
        <v>1248</v>
      </c>
      <c r="F14" s="408">
        <v>190</v>
      </c>
      <c r="G14" s="408"/>
      <c r="H14" s="408"/>
      <c r="I14" s="432"/>
      <c r="J14" s="432"/>
      <c r="K14" s="410">
        <f t="shared" si="0"/>
        <v>33405</v>
      </c>
      <c r="L14" s="408">
        <v>38200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v>100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v>400</v>
      </c>
      <c r="I22" s="409"/>
      <c r="J22" s="503"/>
      <c r="K22" s="410">
        <f t="shared" si="0"/>
        <v>400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2695567</v>
      </c>
      <c r="D33" s="411">
        <f t="shared" ref="D33:L33" si="1">SUM(D5:D32)</f>
        <v>696095</v>
      </c>
      <c r="E33" s="411">
        <f t="shared" si="1"/>
        <v>61396</v>
      </c>
      <c r="F33" s="411">
        <f t="shared" si="1"/>
        <v>114013</v>
      </c>
      <c r="G33" s="411">
        <f t="shared" si="1"/>
        <v>0</v>
      </c>
      <c r="H33" s="411">
        <f t="shared" si="1"/>
        <v>400</v>
      </c>
      <c r="I33" s="411">
        <f t="shared" si="1"/>
        <v>94256</v>
      </c>
      <c r="J33" s="411">
        <f t="shared" si="1"/>
        <v>0</v>
      </c>
      <c r="K33" s="411">
        <f t="shared" si="1"/>
        <v>3661727</v>
      </c>
      <c r="L33" s="411">
        <f t="shared" si="1"/>
        <v>3695504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109416</v>
      </c>
      <c r="D36" s="414">
        <v>12832</v>
      </c>
      <c r="E36" s="414"/>
      <c r="F36" s="414">
        <v>297</v>
      </c>
      <c r="G36" s="414"/>
      <c r="H36" s="414"/>
      <c r="I36" s="432"/>
      <c r="J36" s="432"/>
      <c r="K36" s="410">
        <f t="shared" ref="K36:K41" si="2">SUM(C36:J36)</f>
        <v>122545</v>
      </c>
      <c r="L36" s="408">
        <v>124800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25619</v>
      </c>
      <c r="D38" s="408"/>
      <c r="E38" s="408">
        <v>13314</v>
      </c>
      <c r="F38" s="408">
        <v>988</v>
      </c>
      <c r="G38" s="408"/>
      <c r="H38" s="408"/>
      <c r="I38" s="432"/>
      <c r="J38" s="432"/>
      <c r="K38" s="410">
        <f t="shared" si="2"/>
        <v>39921</v>
      </c>
      <c r="L38" s="408">
        <v>37000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1880</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135035</v>
      </c>
      <c r="D42" s="411">
        <f t="shared" ref="D42:L42" si="3">SUM(D36:D41)</f>
        <v>12832</v>
      </c>
      <c r="E42" s="411">
        <f t="shared" si="3"/>
        <v>13314</v>
      </c>
      <c r="F42" s="411">
        <f t="shared" si="3"/>
        <v>1285</v>
      </c>
      <c r="G42" s="411">
        <f t="shared" si="3"/>
        <v>0</v>
      </c>
      <c r="H42" s="411">
        <f t="shared" si="3"/>
        <v>0</v>
      </c>
      <c r="I42" s="411">
        <f t="shared" si="3"/>
        <v>0</v>
      </c>
      <c r="J42" s="411">
        <f t="shared" si="3"/>
        <v>0</v>
      </c>
      <c r="K42" s="411">
        <f t="shared" si="3"/>
        <v>162466</v>
      </c>
      <c r="L42" s="411">
        <f t="shared" si="3"/>
        <v>161800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120405</v>
      </c>
      <c r="D44" s="414">
        <v>22450</v>
      </c>
      <c r="E44" s="414">
        <v>2753</v>
      </c>
      <c r="F44" s="414">
        <v>2014</v>
      </c>
      <c r="G44" s="414"/>
      <c r="H44" s="414"/>
      <c r="I44" s="432"/>
      <c r="J44" s="432"/>
      <c r="K44" s="416">
        <f>SUM(C44:J44)</f>
        <v>147622</v>
      </c>
      <c r="L44" s="414">
        <v>105368</v>
      </c>
    </row>
    <row r="45" spans="1:14" x14ac:dyDescent="0.2">
      <c r="A45" s="1754" t="s">
        <v>956</v>
      </c>
      <c r="B45" s="266">
        <v>2220</v>
      </c>
      <c r="C45" s="408">
        <v>30580</v>
      </c>
      <c r="D45" s="408"/>
      <c r="E45" s="408">
        <v>2075</v>
      </c>
      <c r="F45" s="408">
        <v>1790</v>
      </c>
      <c r="G45" s="408"/>
      <c r="H45" s="408"/>
      <c r="I45" s="432"/>
      <c r="J45" s="432"/>
      <c r="K45" s="416">
        <f>SUM(C45:J45)</f>
        <v>34445</v>
      </c>
      <c r="L45" s="408">
        <v>32500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150985</v>
      </c>
      <c r="D47" s="411">
        <f t="shared" ref="D47:K47" si="4">SUM(D44:D46)</f>
        <v>22450</v>
      </c>
      <c r="E47" s="411">
        <f t="shared" si="4"/>
        <v>4828</v>
      </c>
      <c r="F47" s="411">
        <f t="shared" si="4"/>
        <v>3804</v>
      </c>
      <c r="G47" s="411">
        <f t="shared" si="4"/>
        <v>0</v>
      </c>
      <c r="H47" s="411">
        <f t="shared" si="4"/>
        <v>0</v>
      </c>
      <c r="I47" s="411">
        <f t="shared" si="4"/>
        <v>0</v>
      </c>
      <c r="J47" s="411">
        <f t="shared" si="4"/>
        <v>0</v>
      </c>
      <c r="K47" s="411">
        <f t="shared" si="4"/>
        <v>182067</v>
      </c>
      <c r="L47" s="411">
        <f>SUM(L44:L46)</f>
        <v>137868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5800</v>
      </c>
      <c r="F49" s="414">
        <v>265</v>
      </c>
      <c r="G49" s="414"/>
      <c r="H49" s="414">
        <v>34628</v>
      </c>
      <c r="I49" s="432"/>
      <c r="J49" s="432"/>
      <c r="K49" s="416">
        <f>SUM(C49:J49)</f>
        <v>40693</v>
      </c>
      <c r="L49" s="414">
        <v>36300</v>
      </c>
    </row>
    <row r="50" spans="1:14" x14ac:dyDescent="0.2">
      <c r="A50" s="1754" t="s">
        <v>959</v>
      </c>
      <c r="B50" s="266">
        <v>2320</v>
      </c>
      <c r="C50" s="408">
        <v>118078</v>
      </c>
      <c r="D50" s="408">
        <v>20653</v>
      </c>
      <c r="E50" s="408">
        <v>3468</v>
      </c>
      <c r="F50" s="408">
        <v>73</v>
      </c>
      <c r="G50" s="408"/>
      <c r="H50" s="408">
        <v>677</v>
      </c>
      <c r="I50" s="432"/>
      <c r="J50" s="432"/>
      <c r="K50" s="416">
        <f>SUM(C50:J50)</f>
        <v>142949</v>
      </c>
      <c r="L50" s="408">
        <v>146200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118078</v>
      </c>
      <c r="D53" s="411">
        <f t="shared" ref="D53:L53" si="5">SUM(D49:D52)</f>
        <v>20653</v>
      </c>
      <c r="E53" s="411">
        <f t="shared" si="5"/>
        <v>9268</v>
      </c>
      <c r="F53" s="411">
        <f t="shared" si="5"/>
        <v>338</v>
      </c>
      <c r="G53" s="411">
        <f t="shared" si="5"/>
        <v>0</v>
      </c>
      <c r="H53" s="411">
        <f t="shared" si="5"/>
        <v>35305</v>
      </c>
      <c r="I53" s="411">
        <f t="shared" si="5"/>
        <v>0</v>
      </c>
      <c r="J53" s="411">
        <f t="shared" si="5"/>
        <v>0</v>
      </c>
      <c r="K53" s="411">
        <f t="shared" si="5"/>
        <v>183642</v>
      </c>
      <c r="L53" s="411">
        <f t="shared" si="5"/>
        <v>182500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298300</v>
      </c>
      <c r="D55" s="414">
        <v>36309</v>
      </c>
      <c r="E55" s="414">
        <v>3203</v>
      </c>
      <c r="F55" s="414">
        <v>9243</v>
      </c>
      <c r="G55" s="414"/>
      <c r="H55" s="414"/>
      <c r="I55" s="432"/>
      <c r="J55" s="432"/>
      <c r="K55" s="416">
        <f>SUM(C55:J55)</f>
        <v>347055</v>
      </c>
      <c r="L55" s="414">
        <v>348500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298300</v>
      </c>
      <c r="D57" s="417">
        <f t="shared" ref="D57:K57" si="6">SUM(D55:D56)</f>
        <v>36309</v>
      </c>
      <c r="E57" s="417">
        <f t="shared" si="6"/>
        <v>3203</v>
      </c>
      <c r="F57" s="417">
        <f t="shared" si="6"/>
        <v>9243</v>
      </c>
      <c r="G57" s="417">
        <f t="shared" si="6"/>
        <v>0</v>
      </c>
      <c r="H57" s="417">
        <f t="shared" si="6"/>
        <v>0</v>
      </c>
      <c r="I57" s="417">
        <f t="shared" si="6"/>
        <v>0</v>
      </c>
      <c r="J57" s="417">
        <f t="shared" si="6"/>
        <v>0</v>
      </c>
      <c r="K57" s="417">
        <f t="shared" si="6"/>
        <v>347055</v>
      </c>
      <c r="L57" s="411">
        <f>SUM(L55:L56)</f>
        <v>348500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54958</v>
      </c>
      <c r="D60" s="408">
        <v>3662</v>
      </c>
      <c r="E60" s="408">
        <v>1410</v>
      </c>
      <c r="F60" s="408">
        <v>778</v>
      </c>
      <c r="G60" s="408"/>
      <c r="H60" s="408"/>
      <c r="I60" s="432"/>
      <c r="J60" s="432"/>
      <c r="K60" s="416">
        <f t="shared" si="7"/>
        <v>60808</v>
      </c>
      <c r="L60" s="408">
        <v>61300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115842</v>
      </c>
      <c r="D63" s="408"/>
      <c r="E63" s="408">
        <v>401</v>
      </c>
      <c r="F63" s="408">
        <v>117887</v>
      </c>
      <c r="G63" s="408"/>
      <c r="H63" s="408"/>
      <c r="I63" s="432"/>
      <c r="J63" s="432"/>
      <c r="K63" s="416">
        <f t="shared" si="7"/>
        <v>234130</v>
      </c>
      <c r="L63" s="408">
        <v>210500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170800</v>
      </c>
      <c r="D65" s="411">
        <f t="shared" ref="D65:L65" si="8">SUM(D59:D64)</f>
        <v>3662</v>
      </c>
      <c r="E65" s="411">
        <f t="shared" si="8"/>
        <v>1811</v>
      </c>
      <c r="F65" s="411">
        <f t="shared" si="8"/>
        <v>118665</v>
      </c>
      <c r="G65" s="411">
        <f t="shared" si="8"/>
        <v>0</v>
      </c>
      <c r="H65" s="411">
        <f t="shared" si="8"/>
        <v>0</v>
      </c>
      <c r="I65" s="411">
        <f t="shared" si="8"/>
        <v>0</v>
      </c>
      <c r="J65" s="411">
        <f t="shared" si="8"/>
        <v>0</v>
      </c>
      <c r="K65" s="411">
        <f t="shared" si="8"/>
        <v>294938</v>
      </c>
      <c r="L65" s="411">
        <f t="shared" si="8"/>
        <v>271800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873198</v>
      </c>
      <c r="D74" s="421">
        <f t="shared" ref="D74:K74" si="10">SUM(D42,D47,D53,D57,D65,D72,D73)</f>
        <v>95906</v>
      </c>
      <c r="E74" s="421">
        <f t="shared" si="10"/>
        <v>32424</v>
      </c>
      <c r="F74" s="421">
        <f t="shared" si="10"/>
        <v>133335</v>
      </c>
      <c r="G74" s="421">
        <f t="shared" si="10"/>
        <v>0</v>
      </c>
      <c r="H74" s="421">
        <f t="shared" si="10"/>
        <v>35305</v>
      </c>
      <c r="I74" s="421">
        <f t="shared" si="10"/>
        <v>0</v>
      </c>
      <c r="J74" s="421">
        <f t="shared" si="10"/>
        <v>0</v>
      </c>
      <c r="K74" s="421">
        <f t="shared" si="10"/>
        <v>1170168</v>
      </c>
      <c r="L74" s="421">
        <f>SUM(L42,L47,L53,L57,L65,L72,L73)</f>
        <v>1102468</v>
      </c>
    </row>
    <row r="75" spans="1:14" s="23" customFormat="1" ht="18" customHeight="1" thickTop="1" thickBot="1" x14ac:dyDescent="0.25">
      <c r="A75" s="1753" t="s">
        <v>50</v>
      </c>
      <c r="B75" s="1747" t="s">
        <v>655</v>
      </c>
      <c r="C75" s="419">
        <v>27559</v>
      </c>
      <c r="D75" s="419">
        <v>3785</v>
      </c>
      <c r="E75" s="419"/>
      <c r="F75" s="419">
        <v>1664</v>
      </c>
      <c r="G75" s="419"/>
      <c r="H75" s="419"/>
      <c r="I75" s="425"/>
      <c r="J75" s="425"/>
      <c r="K75" s="411">
        <f>SUM(C75:J75)</f>
        <v>33008</v>
      </c>
      <c r="L75" s="420">
        <v>33000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11075</v>
      </c>
      <c r="F79" s="409"/>
      <c r="G79" s="409"/>
      <c r="H79" s="408"/>
      <c r="I79" s="503"/>
      <c r="J79" s="503"/>
      <c r="K79" s="410">
        <f t="shared" si="11"/>
        <v>11075</v>
      </c>
      <c r="L79" s="408">
        <v>10000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11075</v>
      </c>
      <c r="F84" s="409"/>
      <c r="G84" s="409"/>
      <c r="H84" s="411">
        <f>SUM(H78:H83)</f>
        <v>0</v>
      </c>
      <c r="I84" s="503"/>
      <c r="J84" s="503"/>
      <c r="K84" s="411">
        <f>SUM(K78:K83)</f>
        <v>11075</v>
      </c>
      <c r="L84" s="411">
        <f>SUM(L78:L83)</f>
        <v>10000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450493</v>
      </c>
      <c r="I86" s="503"/>
      <c r="J86" s="503"/>
      <c r="K86" s="516">
        <f t="shared" ref="K86:K98" si="12">H86</f>
        <v>450493</v>
      </c>
      <c r="L86" s="438">
        <v>167961</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450493</v>
      </c>
      <c r="I92" s="503"/>
      <c r="J92" s="503"/>
      <c r="K92" s="516">
        <f t="shared" si="12"/>
        <v>450493</v>
      </c>
      <c r="L92" s="1052">
        <f>SUM(L85:L91)</f>
        <v>167961</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11075</v>
      </c>
      <c r="F102" s="409"/>
      <c r="G102" s="409"/>
      <c r="H102" s="421">
        <f>SUM(H84,H92,H100,H101)</f>
        <v>450493</v>
      </c>
      <c r="I102" s="503"/>
      <c r="J102" s="503"/>
      <c r="K102" s="421">
        <f>SUM(K84,K92,K100,K101)</f>
        <v>461568</v>
      </c>
      <c r="L102" s="421">
        <f>SUM(L84,L92,L100,L101)</f>
        <v>177961</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3596324</v>
      </c>
      <c r="D114" s="411">
        <f t="shared" ref="D114:K114" si="13">SUM(D33,D74,D75,D102,D112,D113)</f>
        <v>795786</v>
      </c>
      <c r="E114" s="411">
        <f t="shared" si="13"/>
        <v>104895</v>
      </c>
      <c r="F114" s="411">
        <f t="shared" si="13"/>
        <v>249012</v>
      </c>
      <c r="G114" s="411">
        <f t="shared" si="13"/>
        <v>0</v>
      </c>
      <c r="H114" s="411">
        <f>SUM(H33,H74,H75,H102,H112,H113)</f>
        <v>486198</v>
      </c>
      <c r="I114" s="411">
        <f t="shared" si="13"/>
        <v>94256</v>
      </c>
      <c r="J114" s="411">
        <f t="shared" si="13"/>
        <v>0</v>
      </c>
      <c r="K114" s="411">
        <f t="shared" si="13"/>
        <v>5326471</v>
      </c>
      <c r="L114" s="411">
        <f>SUM(L33,L74,L75,L102,L112,L113)</f>
        <v>5008933</v>
      </c>
    </row>
    <row r="115" spans="1:14" ht="23.25" thickTop="1" x14ac:dyDescent="0.2">
      <c r="A115" s="1766" t="s">
        <v>1155</v>
      </c>
      <c r="B115" s="882"/>
      <c r="C115" s="412"/>
      <c r="D115" s="412"/>
      <c r="E115" s="412"/>
      <c r="F115" s="412"/>
      <c r="G115" s="412"/>
      <c r="H115" s="412"/>
      <c r="I115" s="412"/>
      <c r="J115" s="412"/>
      <c r="K115" s="436">
        <f>'Revenues 9-14'!C275-'Expenditures 15-22'!K114</f>
        <v>-426892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251866</v>
      </c>
      <c r="D124" s="408">
        <v>26835</v>
      </c>
      <c r="E124" s="408">
        <v>105604</v>
      </c>
      <c r="F124" s="408">
        <v>152479</v>
      </c>
      <c r="G124" s="408"/>
      <c r="H124" s="408"/>
      <c r="I124" s="432">
        <v>2309</v>
      </c>
      <c r="J124" s="432"/>
      <c r="K124" s="411">
        <f>SUM(C124:J124)</f>
        <v>539093</v>
      </c>
      <c r="L124" s="408">
        <v>535700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251866</v>
      </c>
      <c r="D127" s="411">
        <f t="shared" ref="D127:L127" si="14">SUM(D122:D126)</f>
        <v>26835</v>
      </c>
      <c r="E127" s="411">
        <f t="shared" si="14"/>
        <v>105604</v>
      </c>
      <c r="F127" s="411">
        <f t="shared" si="14"/>
        <v>152479</v>
      </c>
      <c r="G127" s="411">
        <f t="shared" si="14"/>
        <v>0</v>
      </c>
      <c r="H127" s="411">
        <f t="shared" si="14"/>
        <v>0</v>
      </c>
      <c r="I127" s="411">
        <f t="shared" si="14"/>
        <v>2309</v>
      </c>
      <c r="J127" s="411">
        <f t="shared" si="14"/>
        <v>0</v>
      </c>
      <c r="K127" s="411">
        <f t="shared" si="14"/>
        <v>539093</v>
      </c>
      <c r="L127" s="411">
        <f t="shared" si="14"/>
        <v>535700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251866</v>
      </c>
      <c r="D129" s="421">
        <f t="shared" ref="D129:L129" si="15">SUM(D120,D127,D128)</f>
        <v>26835</v>
      </c>
      <c r="E129" s="421">
        <f t="shared" si="15"/>
        <v>105604</v>
      </c>
      <c r="F129" s="421">
        <f t="shared" si="15"/>
        <v>152479</v>
      </c>
      <c r="G129" s="421">
        <f t="shared" si="15"/>
        <v>0</v>
      </c>
      <c r="H129" s="421">
        <f t="shared" si="15"/>
        <v>0</v>
      </c>
      <c r="I129" s="421">
        <f t="shared" si="15"/>
        <v>2309</v>
      </c>
      <c r="J129" s="421">
        <f t="shared" si="15"/>
        <v>0</v>
      </c>
      <c r="K129" s="421">
        <f t="shared" si="15"/>
        <v>539093</v>
      </c>
      <c r="L129" s="421">
        <f t="shared" si="15"/>
        <v>535700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251866</v>
      </c>
      <c r="D150" s="411">
        <f t="shared" ref="D150:K150" si="16">SUM(D129,D130,D138,D148,D149)</f>
        <v>26835</v>
      </c>
      <c r="E150" s="411">
        <f t="shared" si="16"/>
        <v>105604</v>
      </c>
      <c r="F150" s="411">
        <f t="shared" si="16"/>
        <v>152479</v>
      </c>
      <c r="G150" s="411">
        <f t="shared" si="16"/>
        <v>0</v>
      </c>
      <c r="H150" s="411">
        <f t="shared" si="16"/>
        <v>0</v>
      </c>
      <c r="I150" s="411">
        <f t="shared" si="16"/>
        <v>2309</v>
      </c>
      <c r="J150" s="411">
        <f t="shared" si="16"/>
        <v>0</v>
      </c>
      <c r="K150" s="411">
        <f t="shared" si="16"/>
        <v>539093</v>
      </c>
      <c r="L150" s="411">
        <f>SUM(L129,L130,L138,L148,L149)</f>
        <v>535700</v>
      </c>
    </row>
    <row r="151" spans="1:14" ht="12.75" customHeight="1" thickTop="1" x14ac:dyDescent="0.2">
      <c r="A151" s="2281" t="s">
        <v>1378</v>
      </c>
      <c r="B151" s="2282"/>
      <c r="C151" s="412"/>
      <c r="D151" s="412"/>
      <c r="E151" s="412"/>
      <c r="F151" s="412"/>
      <c r="G151" s="412"/>
      <c r="H151" s="412"/>
      <c r="I151" s="412"/>
      <c r="J151" s="409"/>
      <c r="K151" s="436">
        <f>'Revenues 9-14'!D275-'Expenditures 15-22'!K150</f>
        <v>-27167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158127</v>
      </c>
      <c r="I163" s="409"/>
      <c r="J163" s="409"/>
      <c r="K163" s="410">
        <f>SUM(C163:H163)</f>
        <v>158127</v>
      </c>
      <c r="L163" s="1804">
        <v>185000</v>
      </c>
    </row>
    <row r="164" spans="1:14" ht="33.75" customHeight="1" x14ac:dyDescent="0.2">
      <c r="A164" s="1774" t="s">
        <v>290</v>
      </c>
      <c r="B164" s="532" t="s">
        <v>32</v>
      </c>
      <c r="C164" s="409"/>
      <c r="D164" s="409"/>
      <c r="E164" s="409"/>
      <c r="F164" s="409"/>
      <c r="G164" s="409"/>
      <c r="H164" s="1807">
        <v>635300</v>
      </c>
      <c r="I164" s="409"/>
      <c r="J164" s="409"/>
      <c r="K164" s="410">
        <f>SUM(C164:J164)</f>
        <v>635300</v>
      </c>
      <c r="L164" s="1807">
        <v>615000</v>
      </c>
    </row>
    <row r="165" spans="1:14" ht="13.5" customHeight="1" thickBot="1" x14ac:dyDescent="0.25">
      <c r="A165" s="1758" t="s">
        <v>865</v>
      </c>
      <c r="B165" s="533" t="s">
        <v>87</v>
      </c>
      <c r="C165" s="409"/>
      <c r="D165" s="409"/>
      <c r="E165" s="422"/>
      <c r="F165" s="409"/>
      <c r="G165" s="409"/>
      <c r="H165" s="1807">
        <v>1250</v>
      </c>
      <c r="I165" s="503"/>
      <c r="J165" s="409"/>
      <c r="K165" s="410">
        <f>SUM(C165:J165)</f>
        <v>1250</v>
      </c>
      <c r="L165" s="1807">
        <v>2000</v>
      </c>
    </row>
    <row r="166" spans="1:14" ht="12.75" customHeight="1" thickTop="1" thickBot="1" x14ac:dyDescent="0.25">
      <c r="A166" s="877" t="s">
        <v>724</v>
      </c>
      <c r="B166" s="464" t="s">
        <v>571</v>
      </c>
      <c r="C166" s="409"/>
      <c r="D166" s="409"/>
      <c r="E166" s="424">
        <f>SUM(E162,E163,E164,E165)</f>
        <v>0</v>
      </c>
      <c r="F166" s="409"/>
      <c r="G166" s="409"/>
      <c r="H166" s="421">
        <f>SUM(H162,H163,H164,H165)</f>
        <v>794677</v>
      </c>
      <c r="I166" s="433"/>
      <c r="J166" s="409"/>
      <c r="K166" s="421">
        <f>SUM(K162,K163,K164,K165)</f>
        <v>794677</v>
      </c>
      <c r="L166" s="421">
        <f>SUM(L162,L163,L164,L165)</f>
        <v>802000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794677</v>
      </c>
      <c r="I168" s="433"/>
      <c r="J168" s="409"/>
      <c r="K168" s="421">
        <f>SUM(K154,K166,K167)</f>
        <v>794677</v>
      </c>
      <c r="L168" s="421">
        <f>SUM(L154,L166,L167)</f>
        <v>802000</v>
      </c>
    </row>
    <row r="169" spans="1:14" ht="23.25" thickTop="1" x14ac:dyDescent="0.2">
      <c r="A169" s="1766" t="s">
        <v>1155</v>
      </c>
      <c r="B169" s="463"/>
      <c r="C169" s="409"/>
      <c r="D169" s="409"/>
      <c r="E169" s="409"/>
      <c r="F169" s="409"/>
      <c r="G169" s="409"/>
      <c r="H169" s="412"/>
      <c r="I169" s="409"/>
      <c r="J169" s="409"/>
      <c r="K169" s="436">
        <f>'Revenues 9-14'!E275-'Expenditures 15-22'!K168</f>
        <v>8893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421811</v>
      </c>
      <c r="F176" s="408"/>
      <c r="G176" s="408"/>
      <c r="H176" s="408"/>
      <c r="I176" s="432"/>
      <c r="J176" s="432"/>
      <c r="K176" s="410">
        <f>SUM(C176:J176)</f>
        <v>421811</v>
      </c>
      <c r="L176" s="408">
        <v>383700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421811</v>
      </c>
      <c r="F178" s="421">
        <f t="shared" si="17"/>
        <v>0</v>
      </c>
      <c r="G178" s="421">
        <f t="shared" si="17"/>
        <v>0</v>
      </c>
      <c r="H178" s="421">
        <f t="shared" si="17"/>
        <v>0</v>
      </c>
      <c r="I178" s="421">
        <f t="shared" si="17"/>
        <v>0</v>
      </c>
      <c r="J178" s="421">
        <f t="shared" si="17"/>
        <v>0</v>
      </c>
      <c r="K178" s="421">
        <f>SUM(K174,K176,K177)</f>
        <v>421811</v>
      </c>
      <c r="L178" s="421">
        <f>SUM(L174, L176:L177)</f>
        <v>383700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421811</v>
      </c>
      <c r="F204" s="411">
        <f>SUM(F178,F179)</f>
        <v>0</v>
      </c>
      <c r="G204" s="411">
        <f>SUM(G178,G179)</f>
        <v>0</v>
      </c>
      <c r="H204" s="411">
        <f>SUM(H178,H179,H190,H202,H203)</f>
        <v>0</v>
      </c>
      <c r="I204" s="411">
        <f>SUM(I178,I179)</f>
        <v>0</v>
      </c>
      <c r="J204" s="411">
        <f>SUM(J178,J179)</f>
        <v>0</v>
      </c>
      <c r="K204" s="410">
        <f>SUM(K178,K179,K190,K202,K203)</f>
        <v>421811</v>
      </c>
      <c r="L204" s="411">
        <f>SUM(L178,L179,L190,L202,L203)</f>
        <v>383700</v>
      </c>
    </row>
    <row r="205" spans="1:14" ht="23.25" thickTop="1" x14ac:dyDescent="0.2">
      <c r="A205" s="1766" t="s">
        <v>1155</v>
      </c>
      <c r="B205" s="463"/>
      <c r="C205" s="412"/>
      <c r="D205" s="412"/>
      <c r="E205" s="412"/>
      <c r="F205" s="412"/>
      <c r="G205" s="412"/>
      <c r="H205" s="412"/>
      <c r="I205" s="409"/>
      <c r="J205" s="409"/>
      <c r="K205" s="436">
        <f>'Revenues 9-14'!F275-'Expenditures 15-22'!K204</f>
        <v>-137458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37685</v>
      </c>
      <c r="E209" s="409"/>
      <c r="F209" s="409"/>
      <c r="G209" s="409"/>
      <c r="H209" s="409"/>
      <c r="I209" s="409"/>
      <c r="J209" s="409"/>
      <c r="K209" s="410">
        <f>D209</f>
        <v>37685</v>
      </c>
      <c r="L209" s="408">
        <v>42000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62132</v>
      </c>
      <c r="E211" s="409"/>
      <c r="F211" s="409"/>
      <c r="G211" s="409"/>
      <c r="H211" s="409"/>
      <c r="I211" s="409"/>
      <c r="J211" s="409"/>
      <c r="K211" s="410">
        <f t="shared" si="19"/>
        <v>62132</v>
      </c>
      <c r="L211" s="408">
        <v>64680</v>
      </c>
    </row>
    <row r="212" spans="1:12" x14ac:dyDescent="0.2">
      <c r="A212" s="1754" t="s">
        <v>315</v>
      </c>
      <c r="B212" s="266" t="s">
        <v>1122</v>
      </c>
      <c r="C212" s="409"/>
      <c r="D212" s="432">
        <v>4861</v>
      </c>
      <c r="E212" s="409"/>
      <c r="F212" s="409"/>
      <c r="G212" s="409"/>
      <c r="H212" s="409"/>
      <c r="I212" s="409"/>
      <c r="J212" s="409"/>
      <c r="K212" s="410">
        <f t="shared" si="19"/>
        <v>4861</v>
      </c>
      <c r="L212" s="408">
        <v>7700</v>
      </c>
    </row>
    <row r="213" spans="1:12" x14ac:dyDescent="0.2">
      <c r="A213" s="1754" t="s">
        <v>316</v>
      </c>
      <c r="B213" s="266">
        <v>1250</v>
      </c>
      <c r="C213" s="409"/>
      <c r="D213" s="408">
        <v>6757</v>
      </c>
      <c r="E213" s="409"/>
      <c r="F213" s="409"/>
      <c r="G213" s="409"/>
      <c r="H213" s="409"/>
      <c r="I213" s="409"/>
      <c r="J213" s="409"/>
      <c r="K213" s="410">
        <f t="shared" si="19"/>
        <v>6757</v>
      </c>
      <c r="L213" s="408">
        <v>6800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1299</v>
      </c>
      <c r="E217" s="409"/>
      <c r="F217" s="409"/>
      <c r="G217" s="409"/>
      <c r="H217" s="409"/>
      <c r="I217" s="409"/>
      <c r="J217" s="409"/>
      <c r="K217" s="410">
        <f t="shared" si="19"/>
        <v>1299</v>
      </c>
      <c r="L217" s="408">
        <v>1400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112734</v>
      </c>
      <c r="E223" s="409"/>
      <c r="F223" s="409"/>
      <c r="G223" s="409"/>
      <c r="H223" s="409"/>
      <c r="I223" s="409"/>
      <c r="J223" s="409"/>
      <c r="K223" s="411">
        <f>SUM(K209:K222)</f>
        <v>112734</v>
      </c>
      <c r="L223" s="411">
        <f>SUM(L209:L222)</f>
        <v>122580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1571</v>
      </c>
      <c r="E226" s="409"/>
      <c r="F226" s="409"/>
      <c r="G226" s="409"/>
      <c r="H226" s="409"/>
      <c r="I226" s="409"/>
      <c r="J226" s="409"/>
      <c r="K226" s="410">
        <f t="shared" ref="K226:K231" si="20">D226</f>
        <v>1571</v>
      </c>
      <c r="L226" s="408">
        <v>1575</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5482</v>
      </c>
      <c r="E228" s="409"/>
      <c r="F228" s="409"/>
      <c r="G228" s="409"/>
      <c r="H228" s="409"/>
      <c r="I228" s="409"/>
      <c r="J228" s="409"/>
      <c r="K228" s="410">
        <f t="shared" si="20"/>
        <v>5482</v>
      </c>
      <c r="L228" s="408">
        <v>5600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7053</v>
      </c>
      <c r="E232" s="409"/>
      <c r="F232" s="409"/>
      <c r="G232" s="409"/>
      <c r="H232" s="409"/>
      <c r="I232" s="409"/>
      <c r="J232" s="409"/>
      <c r="K232" s="411">
        <f>SUM(K226:K231)</f>
        <v>7053</v>
      </c>
      <c r="L232" s="411">
        <f>SUM(L226:L231)</f>
        <v>7175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3012</v>
      </c>
      <c r="E234" s="409"/>
      <c r="F234" s="409"/>
      <c r="G234" s="409"/>
      <c r="H234" s="409"/>
      <c r="I234" s="409"/>
      <c r="J234" s="409"/>
      <c r="K234" s="416">
        <f>D234</f>
        <v>3012</v>
      </c>
      <c r="L234" s="414">
        <v>5050</v>
      </c>
    </row>
    <row r="235" spans="1:12" x14ac:dyDescent="0.2">
      <c r="A235" s="1754" t="s">
        <v>956</v>
      </c>
      <c r="B235" s="266">
        <v>2220</v>
      </c>
      <c r="C235" s="409"/>
      <c r="D235" s="408">
        <v>5585</v>
      </c>
      <c r="E235" s="409"/>
      <c r="F235" s="409"/>
      <c r="G235" s="409"/>
      <c r="H235" s="409"/>
      <c r="I235" s="409"/>
      <c r="J235" s="409"/>
      <c r="K235" s="416">
        <f>D235</f>
        <v>5585</v>
      </c>
      <c r="L235" s="408">
        <v>5650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8597</v>
      </c>
      <c r="E237" s="409"/>
      <c r="F237" s="409"/>
      <c r="G237" s="409"/>
      <c r="H237" s="409"/>
      <c r="I237" s="409"/>
      <c r="J237" s="409"/>
      <c r="K237" s="411">
        <f>SUM(K234:K236)</f>
        <v>8597</v>
      </c>
      <c r="L237" s="411">
        <f>SUM(L234:L236)</f>
        <v>10700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753</v>
      </c>
      <c r="E240" s="409"/>
      <c r="F240" s="409"/>
      <c r="G240" s="409"/>
      <c r="H240" s="409"/>
      <c r="I240" s="409"/>
      <c r="J240" s="409"/>
      <c r="K240" s="416">
        <f t="shared" ref="K240:K250" si="21">D240</f>
        <v>753</v>
      </c>
      <c r="L240" s="408">
        <v>1000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753</v>
      </c>
      <c r="E251" s="409"/>
      <c r="F251" s="409"/>
      <c r="G251" s="409"/>
      <c r="H251" s="409"/>
      <c r="I251" s="409"/>
      <c r="J251" s="409"/>
      <c r="K251" s="411">
        <f>SUM(K239:K250)</f>
        <v>753</v>
      </c>
      <c r="L251" s="411">
        <f>SUM(L239:L250)</f>
        <v>1000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25638</v>
      </c>
      <c r="E253" s="409"/>
      <c r="F253" s="409"/>
      <c r="G253" s="409"/>
      <c r="H253" s="409"/>
      <c r="I253" s="409"/>
      <c r="J253" s="409"/>
      <c r="K253" s="416">
        <f>D253</f>
        <v>25638</v>
      </c>
      <c r="L253" s="414">
        <v>27950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25638</v>
      </c>
      <c r="E255" s="409"/>
      <c r="F255" s="409"/>
      <c r="G255" s="409"/>
      <c r="H255" s="409"/>
      <c r="I255" s="409"/>
      <c r="J255" s="409"/>
      <c r="K255" s="411">
        <f>SUM(K253:K254)</f>
        <v>25638</v>
      </c>
      <c r="L255" s="411">
        <f>SUM(L253:L254)</f>
        <v>27950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12993</v>
      </c>
      <c r="E258" s="409"/>
      <c r="F258" s="409"/>
      <c r="G258" s="409"/>
      <c r="H258" s="409"/>
      <c r="I258" s="409"/>
      <c r="J258" s="409"/>
      <c r="K258" s="416">
        <f t="shared" ref="K258:K263" si="22">D258</f>
        <v>12993</v>
      </c>
      <c r="L258" s="408">
        <v>12700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47210</v>
      </c>
      <c r="E260" s="409"/>
      <c r="F260" s="409"/>
      <c r="G260" s="409"/>
      <c r="H260" s="409"/>
      <c r="I260" s="409"/>
      <c r="J260" s="409"/>
      <c r="K260" s="416">
        <f t="shared" si="22"/>
        <v>47210</v>
      </c>
      <c r="L260" s="408">
        <v>48000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21874</v>
      </c>
      <c r="E262" s="409"/>
      <c r="F262" s="409"/>
      <c r="G262" s="409"/>
      <c r="H262" s="409"/>
      <c r="I262" s="409"/>
      <c r="J262" s="409"/>
      <c r="K262" s="416">
        <f t="shared" si="22"/>
        <v>21874</v>
      </c>
      <c r="L262" s="408">
        <v>22500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82077</v>
      </c>
      <c r="E264" s="409"/>
      <c r="F264" s="409"/>
      <c r="G264" s="409"/>
      <c r="H264" s="409"/>
      <c r="I264" s="409"/>
      <c r="J264" s="409"/>
      <c r="K264" s="411">
        <f>SUM(K257:K263)</f>
        <v>82077</v>
      </c>
      <c r="L264" s="411">
        <f>SUM(L257:L263)</f>
        <v>83200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124118</v>
      </c>
      <c r="E273" s="409"/>
      <c r="F273" s="409"/>
      <c r="G273" s="409"/>
      <c r="H273" s="409"/>
      <c r="I273" s="409"/>
      <c r="J273" s="409"/>
      <c r="K273" s="421">
        <f>SUM(K232,K237,K251,K255,K264,K271,K272)</f>
        <v>124118</v>
      </c>
      <c r="L273" s="421">
        <f>SUM(L232,L237,L251,L255,L264,L271,L272)</f>
        <v>130025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1409</v>
      </c>
      <c r="E276" s="409"/>
      <c r="F276" s="409"/>
      <c r="G276" s="409"/>
      <c r="H276" s="409"/>
      <c r="I276" s="409"/>
      <c r="J276" s="409"/>
      <c r="K276" s="410">
        <f>D276</f>
        <v>1409</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1409</v>
      </c>
      <c r="E278" s="409"/>
      <c r="F278" s="409"/>
      <c r="G278" s="409"/>
      <c r="H278" s="409"/>
      <c r="I278" s="409"/>
      <c r="J278" s="409"/>
      <c r="K278" s="411">
        <f>SUM(K276:K277)</f>
        <v>1409</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238261</v>
      </c>
      <c r="E288" s="409"/>
      <c r="F288" s="409"/>
      <c r="G288" s="409"/>
      <c r="H288" s="411">
        <f>H286</f>
        <v>0</v>
      </c>
      <c r="I288" s="409"/>
      <c r="J288" s="409"/>
      <c r="K288" s="411">
        <f>SUM(K223,K273,K274,K278,K286,K287)</f>
        <v>238261</v>
      </c>
      <c r="L288" s="411">
        <f>SUM(L223,L273,L274,L278,L286,L287)</f>
        <v>252605</v>
      </c>
    </row>
    <row r="289" spans="1:14" ht="23.25" thickTop="1" x14ac:dyDescent="0.2">
      <c r="A289" s="891" t="s">
        <v>1155</v>
      </c>
      <c r="B289" s="892"/>
      <c r="C289" s="409"/>
      <c r="D289" s="412"/>
      <c r="E289" s="409"/>
      <c r="F289" s="409"/>
      <c r="G289" s="409"/>
      <c r="H289" s="437"/>
      <c r="I289" s="409"/>
      <c r="J289" s="409"/>
      <c r="K289" s="436">
        <f>'Revenues 9-14'!G275-'Expenditures 15-22'!K288</f>
        <v>54502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34784</v>
      </c>
      <c r="F294" s="408"/>
      <c r="G294" s="408"/>
      <c r="H294" s="408"/>
      <c r="I294" s="432"/>
      <c r="J294" s="432"/>
      <c r="K294" s="410">
        <f>SUM(C294:J294)</f>
        <v>34784</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34784</v>
      </c>
      <c r="F296" s="421">
        <f t="shared" si="23"/>
        <v>0</v>
      </c>
      <c r="G296" s="421">
        <f t="shared" si="23"/>
        <v>0</v>
      </c>
      <c r="H296" s="421">
        <f t="shared" si="23"/>
        <v>0</v>
      </c>
      <c r="I296" s="421">
        <f t="shared" si="23"/>
        <v>0</v>
      </c>
      <c r="J296" s="421">
        <f t="shared" si="23"/>
        <v>0</v>
      </c>
      <c r="K296" s="421">
        <f t="shared" si="23"/>
        <v>34784</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34784</v>
      </c>
      <c r="F305" s="411">
        <f>SUM(F296)</f>
        <v>0</v>
      </c>
      <c r="G305" s="411">
        <f>SUM(G296)</f>
        <v>0</v>
      </c>
      <c r="H305" s="411">
        <f>SUM(H296,H303)</f>
        <v>0</v>
      </c>
      <c r="I305" s="411">
        <f>SUM(I296)</f>
        <v>0</v>
      </c>
      <c r="J305" s="411">
        <f>SUM(J296)</f>
        <v>0</v>
      </c>
      <c r="K305" s="411">
        <f>SUM(K296,K303,K304)</f>
        <v>34784</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-34784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39063</v>
      </c>
      <c r="F313" s="432"/>
      <c r="G313" s="432"/>
      <c r="H313" s="432"/>
      <c r="I313" s="432"/>
      <c r="J313" s="432"/>
      <c r="K313" s="1051">
        <f t="shared" ref="K313:K320" si="24">SUM(C313:J313)</f>
        <v>39063</v>
      </c>
      <c r="L313" s="432">
        <v>31000</v>
      </c>
      <c r="M313" s="899"/>
      <c r="N313" s="899"/>
    </row>
    <row r="314" spans="1:14" s="18" customFormat="1" x14ac:dyDescent="0.2">
      <c r="A314" s="881" t="s">
        <v>339</v>
      </c>
      <c r="B314" s="525" t="s">
        <v>320</v>
      </c>
      <c r="C314" s="432"/>
      <c r="D314" s="432"/>
      <c r="E314" s="432">
        <v>13316</v>
      </c>
      <c r="F314" s="432"/>
      <c r="G314" s="432"/>
      <c r="H314" s="432"/>
      <c r="I314" s="432"/>
      <c r="J314" s="432"/>
      <c r="K314" s="1051">
        <f t="shared" si="24"/>
        <v>13316</v>
      </c>
      <c r="L314" s="432">
        <v>20000</v>
      </c>
      <c r="M314" s="899"/>
      <c r="N314" s="899"/>
    </row>
    <row r="315" spans="1:14" s="18" customFormat="1" x14ac:dyDescent="0.2">
      <c r="A315" s="881" t="s">
        <v>272</v>
      </c>
      <c r="B315" s="525" t="s">
        <v>321</v>
      </c>
      <c r="C315" s="432"/>
      <c r="D315" s="432"/>
      <c r="E315" s="432">
        <v>31287</v>
      </c>
      <c r="F315" s="432"/>
      <c r="G315" s="432"/>
      <c r="H315" s="432"/>
      <c r="I315" s="432"/>
      <c r="J315" s="432"/>
      <c r="K315" s="1051">
        <f t="shared" si="24"/>
        <v>31287</v>
      </c>
      <c r="L315" s="432">
        <v>39000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411337</v>
      </c>
      <c r="D318" s="432">
        <v>85576</v>
      </c>
      <c r="E318" s="432"/>
      <c r="F318" s="432">
        <v>8868</v>
      </c>
      <c r="G318" s="432"/>
      <c r="H318" s="432"/>
      <c r="I318" s="432"/>
      <c r="J318" s="432"/>
      <c r="K318" s="1051">
        <f t="shared" si="24"/>
        <v>505781</v>
      </c>
      <c r="L318" s="432">
        <v>526000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7591</v>
      </c>
      <c r="F320" s="432"/>
      <c r="G320" s="432"/>
      <c r="H320" s="432"/>
      <c r="I320" s="432"/>
      <c r="J320" s="432"/>
      <c r="K320" s="1051">
        <f t="shared" si="24"/>
        <v>7591</v>
      </c>
      <c r="L320" s="432">
        <v>10000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411337</v>
      </c>
      <c r="D323" s="1052">
        <f t="shared" ref="D323:J323" si="25">SUM(D312:D322)</f>
        <v>85576</v>
      </c>
      <c r="E323" s="1052">
        <f t="shared" si="25"/>
        <v>91257</v>
      </c>
      <c r="F323" s="1052">
        <f t="shared" si="25"/>
        <v>8868</v>
      </c>
      <c r="G323" s="1052">
        <f t="shared" si="25"/>
        <v>0</v>
      </c>
      <c r="H323" s="1052">
        <f t="shared" si="25"/>
        <v>0</v>
      </c>
      <c r="I323" s="1052">
        <f t="shared" si="25"/>
        <v>0</v>
      </c>
      <c r="J323" s="1052">
        <f t="shared" si="25"/>
        <v>0</v>
      </c>
      <c r="K323" s="1052">
        <f>SUM(K312:K322)</f>
        <v>597038</v>
      </c>
      <c r="L323" s="1052">
        <f>SUM(L312:L322)</f>
        <v>626000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411337</v>
      </c>
      <c r="D331" s="1052">
        <f t="shared" ref="D331:J331" si="26">SUM(D323)</f>
        <v>85576</v>
      </c>
      <c r="E331" s="1052">
        <f t="shared" si="26"/>
        <v>91257</v>
      </c>
      <c r="F331" s="1052">
        <f t="shared" si="26"/>
        <v>8868</v>
      </c>
      <c r="G331" s="1052">
        <f t="shared" si="26"/>
        <v>0</v>
      </c>
      <c r="H331" s="1052">
        <f>SUM(H323,H329)</f>
        <v>0</v>
      </c>
      <c r="I331" s="1052">
        <f t="shared" si="26"/>
        <v>0</v>
      </c>
      <c r="J331" s="1052">
        <f t="shared" si="26"/>
        <v>0</v>
      </c>
      <c r="K331" s="1052">
        <f>SUM(K323,K329)</f>
        <v>597038</v>
      </c>
      <c r="L331" s="421">
        <f>SUM(L323,L329,L330)</f>
        <v>626000</v>
      </c>
    </row>
    <row r="332" spans="1:14" ht="12.75" customHeight="1" thickTop="1" x14ac:dyDescent="0.2">
      <c r="A332" s="2281" t="s">
        <v>1155</v>
      </c>
      <c r="B332" s="2282"/>
      <c r="C332" s="409"/>
      <c r="D332" s="409"/>
      <c r="E332" s="409"/>
      <c r="F332" s="409"/>
      <c r="G332" s="409"/>
      <c r="H332" s="409"/>
      <c r="I332" s="409"/>
      <c r="J332" s="409"/>
      <c r="K332" s="1055">
        <f>'Revenues 9-14'!J275-'Expenditures 15-22'!K331</f>
        <v>58428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10800</v>
      </c>
      <c r="F338" s="408"/>
      <c r="G338" s="408"/>
      <c r="H338" s="408"/>
      <c r="I338" s="432"/>
      <c r="J338" s="432"/>
      <c r="K338" s="410">
        <f>SUM(C338:J338)</f>
        <v>10800</v>
      </c>
      <c r="L338" s="408">
        <v>25000</v>
      </c>
    </row>
    <row r="339" spans="1:14" ht="12.75" customHeight="1" thickBot="1" x14ac:dyDescent="0.25">
      <c r="A339" s="877" t="s">
        <v>815</v>
      </c>
      <c r="B339" s="464" t="s">
        <v>36</v>
      </c>
      <c r="C339" s="411">
        <f>SUM(C337:C338)</f>
        <v>0</v>
      </c>
      <c r="D339" s="411">
        <f t="shared" ref="D339:L339" si="27">SUM(D337:D338)</f>
        <v>0</v>
      </c>
      <c r="E339" s="411">
        <f t="shared" si="27"/>
        <v>10800</v>
      </c>
      <c r="F339" s="411">
        <f t="shared" si="27"/>
        <v>0</v>
      </c>
      <c r="G339" s="411">
        <f t="shared" si="27"/>
        <v>0</v>
      </c>
      <c r="H339" s="411">
        <f t="shared" si="27"/>
        <v>0</v>
      </c>
      <c r="I339" s="411">
        <f t="shared" si="27"/>
        <v>0</v>
      </c>
      <c r="J339" s="411">
        <f t="shared" si="27"/>
        <v>0</v>
      </c>
      <c r="K339" s="411">
        <f t="shared" si="27"/>
        <v>10800</v>
      </c>
      <c r="L339" s="411">
        <f t="shared" si="27"/>
        <v>25000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10800</v>
      </c>
      <c r="F341" s="411">
        <f t="shared" si="28"/>
        <v>0</v>
      </c>
      <c r="G341" s="411">
        <f t="shared" si="28"/>
        <v>0</v>
      </c>
      <c r="H341" s="411">
        <f t="shared" si="28"/>
        <v>0</v>
      </c>
      <c r="I341" s="411">
        <f t="shared" si="28"/>
        <v>0</v>
      </c>
      <c r="J341" s="411">
        <f t="shared" si="28"/>
        <v>0</v>
      </c>
      <c r="K341" s="411">
        <f t="shared" si="28"/>
        <v>10800</v>
      </c>
      <c r="L341" s="411">
        <f t="shared" si="28"/>
        <v>25000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10800</v>
      </c>
      <c r="F354" s="411">
        <f t="shared" si="29"/>
        <v>0</v>
      </c>
      <c r="G354" s="411">
        <f t="shared" si="29"/>
        <v>0</v>
      </c>
      <c r="H354" s="411">
        <f t="shared" si="29"/>
        <v>0</v>
      </c>
      <c r="I354" s="411">
        <f t="shared" si="29"/>
        <v>0</v>
      </c>
      <c r="J354" s="411">
        <f t="shared" si="29"/>
        <v>0</v>
      </c>
      <c r="K354" s="411">
        <f t="shared" si="29"/>
        <v>10800</v>
      </c>
      <c r="L354" s="411">
        <f>SUM(L341,L344,L352,L353)</f>
        <v>25000</v>
      </c>
    </row>
    <row r="355" spans="1:14" ht="23.25" thickTop="1" x14ac:dyDescent="0.2">
      <c r="A355" s="1793" t="s">
        <v>1155</v>
      </c>
      <c r="B355" s="465"/>
      <c r="C355" s="428"/>
      <c r="D355" s="428"/>
      <c r="E355" s="415"/>
      <c r="F355" s="415"/>
      <c r="G355" s="415"/>
      <c r="H355" s="415"/>
      <c r="I355" s="415"/>
      <c r="J355" s="413"/>
      <c r="K355" s="410">
        <f>'Revenues 9-14'!K275-'Expenditures 15-22'!K354</f>
        <v>40764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1869</v>
      </c>
      <c r="B2" s="827" t="s">
        <v>1982</v>
      </c>
      <c r="C2" s="1074" t="s">
        <v>1983</v>
      </c>
      <c r="D2" s="1074" t="s">
        <v>1984</v>
      </c>
      <c r="E2" s="1074" t="s">
        <v>1985</v>
      </c>
      <c r="F2" s="1074" t="s">
        <v>1986</v>
      </c>
    </row>
    <row r="3" spans="1:6" ht="12" customHeight="1" x14ac:dyDescent="0.2">
      <c r="A3" s="2314"/>
      <c r="B3" s="543"/>
      <c r="C3" s="825"/>
      <c r="D3" s="826" t="s">
        <v>292</v>
      </c>
      <c r="E3" s="825"/>
      <c r="F3" s="826" t="s">
        <v>293</v>
      </c>
    </row>
    <row r="4" spans="1:6" ht="13.7" customHeight="1" x14ac:dyDescent="0.2">
      <c r="A4" s="541" t="s">
        <v>1350</v>
      </c>
      <c r="B4" s="556">
        <f>'Revenues 9-14'!C5</f>
        <v>2338003</v>
      </c>
      <c r="C4" s="508"/>
      <c r="D4" s="557">
        <f>B4-C4</f>
        <v>2338003</v>
      </c>
      <c r="E4" s="508">
        <v>2426939</v>
      </c>
      <c r="F4" s="557">
        <f>E4-C4</f>
        <v>2426939</v>
      </c>
    </row>
    <row r="5" spans="1:6" ht="13.7" customHeight="1" x14ac:dyDescent="0.2">
      <c r="A5" s="541" t="s">
        <v>1016</v>
      </c>
      <c r="B5" s="556">
        <f>'Revenues 9-14'!D5</f>
        <v>351344</v>
      </c>
      <c r="C5" s="508"/>
      <c r="D5" s="557">
        <f t="shared" ref="D5:D18" si="0">B5-C5</f>
        <v>351344</v>
      </c>
      <c r="E5" s="508">
        <v>363506</v>
      </c>
      <c r="F5" s="557">
        <f>E5-C5</f>
        <v>363506</v>
      </c>
    </row>
    <row r="6" spans="1:6" ht="13.7" customHeight="1" x14ac:dyDescent="0.2">
      <c r="A6" s="541" t="s">
        <v>472</v>
      </c>
      <c r="B6" s="556">
        <f>'Revenues 9-14'!E5</f>
        <v>803546</v>
      </c>
      <c r="C6" s="508"/>
      <c r="D6" s="557">
        <f t="shared" si="0"/>
        <v>803546</v>
      </c>
      <c r="E6" s="508">
        <v>807305</v>
      </c>
      <c r="F6" s="557">
        <f t="shared" ref="F6:F18" si="1">E6-C6</f>
        <v>807305</v>
      </c>
    </row>
    <row r="7" spans="1:6" ht="13.7" customHeight="1" x14ac:dyDescent="0.2">
      <c r="A7" s="541" t="s">
        <v>161</v>
      </c>
      <c r="B7" s="556">
        <f>'Revenues 9-14'!F5</f>
        <v>123589</v>
      </c>
      <c r="C7" s="508"/>
      <c r="D7" s="557">
        <f t="shared" si="0"/>
        <v>123589</v>
      </c>
      <c r="E7" s="508">
        <v>128296</v>
      </c>
      <c r="F7" s="557">
        <f t="shared" si="1"/>
        <v>128296</v>
      </c>
    </row>
    <row r="8" spans="1:6" ht="13.7" customHeight="1" x14ac:dyDescent="0.2">
      <c r="A8" s="541" t="s">
        <v>1380</v>
      </c>
      <c r="B8" s="556">
        <f>'Revenues 9-14'!G5</f>
        <v>154593</v>
      </c>
      <c r="C8" s="508"/>
      <c r="D8" s="557">
        <f t="shared" si="0"/>
        <v>154593</v>
      </c>
      <c r="E8" s="508">
        <v>130114</v>
      </c>
      <c r="F8" s="557">
        <f t="shared" si="1"/>
        <v>130114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51564</v>
      </c>
      <c r="C10" s="508"/>
      <c r="D10" s="557">
        <f t="shared" si="0"/>
        <v>51564</v>
      </c>
      <c r="E10" s="508">
        <v>53457</v>
      </c>
      <c r="F10" s="557">
        <f t="shared" si="1"/>
        <v>53457</v>
      </c>
    </row>
    <row r="11" spans="1:6" x14ac:dyDescent="0.2">
      <c r="A11" s="541" t="s">
        <v>470</v>
      </c>
      <c r="B11" s="556">
        <f>'Revenues 9-14'!J5</f>
        <v>655466</v>
      </c>
      <c r="C11" s="508"/>
      <c r="D11" s="557">
        <f t="shared" si="0"/>
        <v>655466</v>
      </c>
      <c r="E11" s="508">
        <v>688844</v>
      </c>
      <c r="F11" s="557">
        <f t="shared" si="1"/>
        <v>688844</v>
      </c>
    </row>
    <row r="12" spans="1:6" ht="13.7" customHeight="1" x14ac:dyDescent="0.2">
      <c r="A12" s="541" t="s">
        <v>163</v>
      </c>
      <c r="B12" s="556">
        <f>'Revenues 9-14'!K5</f>
        <v>51564</v>
      </c>
      <c r="C12" s="508"/>
      <c r="D12" s="557">
        <f t="shared" si="0"/>
        <v>51564</v>
      </c>
      <c r="E12" s="508">
        <v>53457</v>
      </c>
      <c r="F12" s="557">
        <f t="shared" si="1"/>
        <v>53457</v>
      </c>
    </row>
    <row r="13" spans="1:6" ht="13.7" customHeight="1" x14ac:dyDescent="0.2">
      <c r="A13" s="541" t="s">
        <v>1090</v>
      </c>
      <c r="B13" s="556">
        <f>SUM('Revenues 9-14'!C6:D6)</f>
        <v>0</v>
      </c>
      <c r="C13" s="508"/>
      <c r="D13" s="557">
        <f t="shared" si="0"/>
        <v>0</v>
      </c>
      <c r="E13" s="508">
        <v>53457</v>
      </c>
      <c r="F13" s="557">
        <f t="shared" si="1"/>
        <v>53457</v>
      </c>
    </row>
    <row r="14" spans="1:6" ht="13.7" customHeight="1" x14ac:dyDescent="0.2">
      <c r="A14" s="541" t="s">
        <v>471</v>
      </c>
      <c r="B14" s="556">
        <f>SUM('Revenues 9-14'!C7:D7,'Revenues 9-14'!F7:H7)</f>
        <v>20668</v>
      </c>
      <c r="C14" s="508"/>
      <c r="D14" s="557">
        <f t="shared" si="0"/>
        <v>20668</v>
      </c>
      <c r="E14" s="508">
        <v>21383</v>
      </c>
      <c r="F14" s="557">
        <f t="shared" si="1"/>
        <v>21383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128759</v>
      </c>
      <c r="C16" s="508"/>
      <c r="D16" s="557">
        <f t="shared" si="0"/>
        <v>128759</v>
      </c>
      <c r="E16" s="508">
        <v>130114</v>
      </c>
      <c r="F16" s="557">
        <f t="shared" si="1"/>
        <v>130114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4679096</v>
      </c>
      <c r="C19" s="558">
        <f>SUM(C4:C18)</f>
        <v>0</v>
      </c>
      <c r="D19" s="558">
        <f>SUM(D4:D18)</f>
        <v>4679096</v>
      </c>
      <c r="E19" s="558">
        <f>SUM(E4:E18)</f>
        <v>4856872</v>
      </c>
      <c r="F19" s="558">
        <f>SUM(F4:F18)</f>
        <v>4856872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8" sqref="A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1871</v>
      </c>
      <c r="B2" s="2344"/>
      <c r="C2" s="1570" t="s">
        <v>1987</v>
      </c>
      <c r="D2" s="1570" t="s">
        <v>1988</v>
      </c>
      <c r="E2" s="1570" t="s">
        <v>1989</v>
      </c>
      <c r="F2" s="1570" t="s">
        <v>1990</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2106</v>
      </c>
      <c r="B31" s="650">
        <v>41368</v>
      </c>
      <c r="C31" s="1092">
        <v>775000</v>
      </c>
      <c r="D31" s="1551">
        <v>1</v>
      </c>
      <c r="E31" s="1092">
        <v>390000</v>
      </c>
      <c r="F31" s="1092"/>
      <c r="G31" s="1092"/>
      <c r="H31" s="1092">
        <v>170000</v>
      </c>
      <c r="I31" s="1093">
        <f>((E31+F31)-H31)+G31</f>
        <v>220000</v>
      </c>
      <c r="J31" s="1092">
        <v>0</v>
      </c>
      <c r="K31" s="117"/>
    </row>
    <row r="32" spans="1:11" ht="12" customHeight="1" x14ac:dyDescent="0.2">
      <c r="A32" s="1094" t="s">
        <v>2107</v>
      </c>
      <c r="B32" s="650">
        <v>41709</v>
      </c>
      <c r="C32" s="1092">
        <v>1515000</v>
      </c>
      <c r="D32" s="1551">
        <v>2</v>
      </c>
      <c r="E32" s="1092">
        <v>1515000</v>
      </c>
      <c r="F32" s="1092"/>
      <c r="G32" s="1092"/>
      <c r="H32" s="1092">
        <v>39300</v>
      </c>
      <c r="I32" s="1093">
        <f>((E32+F32)-H32)+G32</f>
        <v>1475700</v>
      </c>
      <c r="J32" s="1092">
        <v>1471206</v>
      </c>
      <c r="K32" s="117"/>
    </row>
    <row r="33" spans="1:11" ht="12" customHeight="1" x14ac:dyDescent="0.2">
      <c r="A33" s="1094" t="s">
        <v>2108</v>
      </c>
      <c r="B33" s="650">
        <v>42178</v>
      </c>
      <c r="C33" s="1092">
        <v>936000</v>
      </c>
      <c r="D33" s="1551">
        <v>4</v>
      </c>
      <c r="E33" s="1092">
        <v>936000</v>
      </c>
      <c r="F33" s="1092"/>
      <c r="G33" s="1092"/>
      <c r="H33" s="1092">
        <v>106000</v>
      </c>
      <c r="I33" s="1093">
        <f t="shared" ref="I33:I48" si="1">((E33+F33)-H33)+G33</f>
        <v>830000</v>
      </c>
      <c r="J33" s="1092">
        <v>830000</v>
      </c>
      <c r="K33" s="117"/>
    </row>
    <row r="34" spans="1:11" ht="12" customHeight="1" x14ac:dyDescent="0.2">
      <c r="A34" s="1094" t="s">
        <v>2109</v>
      </c>
      <c r="B34" s="650">
        <v>42426</v>
      </c>
      <c r="C34" s="1092">
        <v>1100000</v>
      </c>
      <c r="D34" s="1551">
        <v>1</v>
      </c>
      <c r="E34" s="1092">
        <v>1100000</v>
      </c>
      <c r="F34" s="1092"/>
      <c r="G34" s="1092"/>
      <c r="H34" s="1092">
        <v>320000</v>
      </c>
      <c r="I34" s="1093">
        <f t="shared" si="1"/>
        <v>780000</v>
      </c>
      <c r="J34" s="1092">
        <v>780000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4326000</v>
      </c>
      <c r="D49" s="1550"/>
      <c r="E49" s="1093">
        <f t="shared" ref="E49:J49" si="2">SUM(E31:E48)</f>
        <v>3941000</v>
      </c>
      <c r="F49" s="1093">
        <f t="shared" si="2"/>
        <v>0</v>
      </c>
      <c r="G49" s="1093">
        <f t="shared" si="2"/>
        <v>0</v>
      </c>
      <c r="H49" s="1093">
        <f t="shared" si="2"/>
        <v>635300</v>
      </c>
      <c r="I49" s="1093">
        <f t="shared" si="2"/>
        <v>3305700</v>
      </c>
      <c r="J49" s="1093">
        <f t="shared" si="2"/>
        <v>3081206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1872</v>
      </c>
      <c r="B2" s="2373"/>
      <c r="C2" s="2373"/>
      <c r="D2" s="2373"/>
      <c r="E2" s="2374"/>
      <c r="F2" s="1826" t="s">
        <v>1055</v>
      </c>
      <c r="G2" s="1827" t="s">
        <v>100</v>
      </c>
      <c r="H2" s="1827" t="s">
        <v>471</v>
      </c>
      <c r="I2" s="1827" t="s">
        <v>1354</v>
      </c>
      <c r="J2" s="1827" t="s">
        <v>1000</v>
      </c>
      <c r="K2" s="1827" t="s">
        <v>144</v>
      </c>
    </row>
    <row r="3" spans="1:11" x14ac:dyDescent="0.2">
      <c r="A3" s="2375" t="s">
        <v>1995</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20668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1838</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20668</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20668</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1997</v>
      </c>
      <c r="B19" s="2365"/>
      <c r="C19" s="2365"/>
      <c r="D19" s="2365"/>
      <c r="E19" s="2366"/>
      <c r="F19" s="257" t="s">
        <v>1086</v>
      </c>
      <c r="G19" s="564"/>
      <c r="H19" s="564"/>
      <c r="I19" s="564"/>
      <c r="J19" s="1205"/>
      <c r="K19" s="1191"/>
    </row>
    <row r="20" spans="1:11" ht="12.75" customHeight="1" x14ac:dyDescent="0.2">
      <c r="A20" s="2367" t="s">
        <v>1837</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1839</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20668</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1836</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1652432</v>
      </c>
      <c r="D5" s="634"/>
      <c r="E5" s="634">
        <v>1514850</v>
      </c>
      <c r="F5" s="1057">
        <f>(C5+D5)-E5</f>
        <v>137582</v>
      </c>
      <c r="G5" s="630"/>
      <c r="H5" s="636"/>
      <c r="I5" s="636"/>
      <c r="J5" s="636"/>
      <c r="K5" s="641"/>
      <c r="L5" s="1056">
        <f>F5-K5</f>
        <v>137582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7072677</v>
      </c>
      <c r="D8" s="635"/>
      <c r="E8" s="635">
        <v>100000</v>
      </c>
      <c r="F8" s="1057">
        <f>(C8+D8)-E8</f>
        <v>6972677</v>
      </c>
      <c r="G8" s="631">
        <v>50</v>
      </c>
      <c r="H8" s="571">
        <v>3243083</v>
      </c>
      <c r="I8" s="571">
        <v>215949</v>
      </c>
      <c r="J8" s="571">
        <v>28000</v>
      </c>
      <c r="K8" s="1056">
        <f>(H8+I8)-J8</f>
        <v>3431032</v>
      </c>
      <c r="L8" s="1056">
        <f>F8-K8</f>
        <v>3541645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374675</v>
      </c>
      <c r="D10" s="1058"/>
      <c r="E10" s="1058"/>
      <c r="F10" s="1059">
        <f>(C10+D10)-E10</f>
        <v>374675</v>
      </c>
      <c r="G10" s="631">
        <v>20</v>
      </c>
      <c r="H10" s="1060">
        <v>212709</v>
      </c>
      <c r="I10" s="1060">
        <v>18734</v>
      </c>
      <c r="J10" s="1060"/>
      <c r="K10" s="1056">
        <f>(H10+I10)-J10</f>
        <v>231443</v>
      </c>
      <c r="L10" s="1056">
        <f>F10-K10</f>
        <v>143232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697491</v>
      </c>
      <c r="D12" s="635"/>
      <c r="E12" s="635"/>
      <c r="F12" s="1057">
        <f>(C12+D12)-E12</f>
        <v>697491</v>
      </c>
      <c r="G12" s="631">
        <v>10</v>
      </c>
      <c r="H12" s="571">
        <v>500310</v>
      </c>
      <c r="I12" s="571">
        <v>31938</v>
      </c>
      <c r="J12" s="571"/>
      <c r="K12" s="1056">
        <f>(H12+I12)-J12</f>
        <v>532248</v>
      </c>
      <c r="L12" s="1056">
        <f>F12-K12</f>
        <v>165243</v>
      </c>
    </row>
    <row r="13" spans="1:14" ht="14.25" thickTop="1" thickBot="1" x14ac:dyDescent="0.25">
      <c r="A13" s="646" t="s">
        <v>1312</v>
      </c>
      <c r="B13" s="285">
        <v>252</v>
      </c>
      <c r="C13" s="635">
        <v>109382</v>
      </c>
      <c r="D13" s="635"/>
      <c r="E13" s="635"/>
      <c r="F13" s="1057">
        <f>(C13+D13)-E13</f>
        <v>109382</v>
      </c>
      <c r="G13" s="631">
        <v>5</v>
      </c>
      <c r="H13" s="571">
        <v>94698</v>
      </c>
      <c r="I13" s="571">
        <v>4196</v>
      </c>
      <c r="J13" s="571"/>
      <c r="K13" s="1056">
        <f>(H13+I13)-J13</f>
        <v>98894</v>
      </c>
      <c r="L13" s="1056">
        <f>F13-K13</f>
        <v>10488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9906657</v>
      </c>
      <c r="D16" s="637">
        <f>SUM(D3,D5:D6,D8:D10,D12:D15)</f>
        <v>0</v>
      </c>
      <c r="E16" s="637">
        <f>SUM(E3,E5:E6,E8:E10,E12:E15)</f>
        <v>1614850</v>
      </c>
      <c r="F16" s="637">
        <f>SUM(F3,F5:F6,F8:F10,F12:F15)</f>
        <v>8291807</v>
      </c>
      <c r="G16" s="631"/>
      <c r="H16" s="637">
        <f>SUM(H3,H6,H8:H10,H12:H14,)</f>
        <v>4050800</v>
      </c>
      <c r="I16" s="637">
        <f>SUM(I3,I6,I8:I10,I12:I14,)</f>
        <v>270817</v>
      </c>
      <c r="J16" s="637">
        <f>SUM(J3,J6,J8:J10,J12:J14,)</f>
        <v>28000</v>
      </c>
      <c r="K16" s="1057">
        <f>(H16+I16)-J16</f>
        <v>4293617</v>
      </c>
      <c r="L16" s="1057">
        <f>F16-K16</f>
        <v>3998190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96565</v>
      </c>
      <c r="G17" s="630">
        <v>10</v>
      </c>
      <c r="H17" s="1067"/>
      <c r="I17" s="1056">
        <f>F17/G17</f>
        <v>9656.5</v>
      </c>
      <c r="J17" s="1067"/>
      <c r="K17" s="1068"/>
      <c r="L17" s="1068"/>
    </row>
    <row r="18" spans="1:12" ht="14.25" thickTop="1" thickBot="1" x14ac:dyDescent="0.25">
      <c r="A18" s="866" t="s">
        <v>775</v>
      </c>
      <c r="B18" s="867"/>
      <c r="C18" s="1069"/>
      <c r="D18" s="1069"/>
      <c r="E18" s="1069"/>
      <c r="F18" s="1070"/>
      <c r="G18" s="865"/>
      <c r="H18" s="638"/>
      <c r="I18" s="1057">
        <f>SUM(I16,I17)</f>
        <v>280473.5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8" sqref="A8"/>
      <selection pane="bottomLeft" activeCell="A8" sqref="A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2012</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5326471</v>
      </c>
      <c r="G8" s="356"/>
    </row>
    <row r="9" spans="1:7" ht="12" customHeight="1" x14ac:dyDescent="0.2">
      <c r="A9" s="358" t="s">
        <v>528</v>
      </c>
      <c r="B9" s="934" t="s">
        <v>1802</v>
      </c>
      <c r="C9" s="357"/>
      <c r="D9" s="358" t="s">
        <v>580</v>
      </c>
      <c r="E9" s="575"/>
      <c r="F9" s="936">
        <f>'Expenditures 15-22'!K150</f>
        <v>539093</v>
      </c>
      <c r="G9" s="937"/>
    </row>
    <row r="10" spans="1:7" ht="12" customHeight="1" x14ac:dyDescent="0.2">
      <c r="A10" s="358" t="s">
        <v>578</v>
      </c>
      <c r="B10" s="934" t="s">
        <v>1803</v>
      </c>
      <c r="C10" s="357"/>
      <c r="D10" s="358" t="s">
        <v>580</v>
      </c>
      <c r="E10" s="575"/>
      <c r="F10" s="936">
        <f>'Expenditures 15-22'!K168</f>
        <v>794677</v>
      </c>
      <c r="G10" s="937"/>
    </row>
    <row r="11" spans="1:7" ht="12" customHeight="1" x14ac:dyDescent="0.2">
      <c r="A11" s="358" t="s">
        <v>529</v>
      </c>
      <c r="B11" s="934" t="s">
        <v>1804</v>
      </c>
      <c r="C11" s="357"/>
      <c r="D11" s="358" t="s">
        <v>580</v>
      </c>
      <c r="E11" s="575"/>
      <c r="F11" s="936">
        <f>'Expenditures 15-22'!K204</f>
        <v>421811</v>
      </c>
      <c r="G11" s="937"/>
    </row>
    <row r="12" spans="1:7" ht="12" customHeight="1" x14ac:dyDescent="0.2">
      <c r="A12" s="358" t="s">
        <v>530</v>
      </c>
      <c r="B12" s="934" t="s">
        <v>1805</v>
      </c>
      <c r="C12" s="357"/>
      <c r="D12" s="358" t="s">
        <v>580</v>
      </c>
      <c r="E12" s="575"/>
      <c r="F12" s="936">
        <f>'Expenditures 15-22'!K288</f>
        <v>238261</v>
      </c>
      <c r="G12" s="937"/>
    </row>
    <row r="13" spans="1:7" ht="12" customHeight="1" x14ac:dyDescent="0.2">
      <c r="A13" s="358" t="s">
        <v>112</v>
      </c>
      <c r="B13" s="934" t="s">
        <v>1806</v>
      </c>
      <c r="C13" s="357"/>
      <c r="D13" s="358" t="s">
        <v>580</v>
      </c>
      <c r="E13" s="575"/>
      <c r="F13" s="936">
        <f>'Expenditures 15-22'!K331</f>
        <v>597038</v>
      </c>
      <c r="G13" s="938"/>
    </row>
    <row r="14" spans="1:7" ht="12" customHeight="1" thickBot="1" x14ac:dyDescent="0.25">
      <c r="A14" s="939"/>
      <c r="B14" s="576"/>
      <c r="C14" s="577"/>
      <c r="D14" s="994" t="s">
        <v>580</v>
      </c>
      <c r="E14" s="588" t="s">
        <v>1112</v>
      </c>
      <c r="F14" s="940">
        <f>SUM(F8:F13)</f>
        <v>7917351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78032</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400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33008</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461568</v>
      </c>
      <c r="G53" s="356"/>
    </row>
    <row r="54" spans="1:7" ht="12" customHeight="1" x14ac:dyDescent="0.2">
      <c r="A54" s="358" t="s">
        <v>527</v>
      </c>
      <c r="B54" s="358" t="s">
        <v>1814</v>
      </c>
      <c r="C54" s="955" t="s">
        <v>1138</v>
      </c>
      <c r="D54" s="951" t="s">
        <v>1278</v>
      </c>
      <c r="E54" s="575"/>
      <c r="F54" s="1098">
        <f>'Expenditures 15-22'!G114</f>
        <v>0</v>
      </c>
      <c r="G54" s="356"/>
    </row>
    <row r="55" spans="1:7" ht="12" customHeight="1" x14ac:dyDescent="0.2">
      <c r="A55" s="358" t="s">
        <v>527</v>
      </c>
      <c r="B55" s="358" t="s">
        <v>1815</v>
      </c>
      <c r="C55" s="955" t="s">
        <v>1138</v>
      </c>
      <c r="D55" s="951" t="s">
        <v>328</v>
      </c>
      <c r="E55" s="575"/>
      <c r="F55" s="1098">
        <f>'Expenditures 15-22'!I114</f>
        <v>94256</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0</v>
      </c>
      <c r="G58" s="356"/>
    </row>
    <row r="59" spans="1:7" ht="12" customHeight="1" x14ac:dyDescent="0.2">
      <c r="A59" s="961" t="s">
        <v>528</v>
      </c>
      <c r="B59" s="67" t="s">
        <v>1819</v>
      </c>
      <c r="C59" s="1041" t="s">
        <v>1138</v>
      </c>
      <c r="D59" s="67" t="s">
        <v>328</v>
      </c>
      <c r="F59" s="1101">
        <f>'Expenditures 15-22'!I150</f>
        <v>2309</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635300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4861</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1409</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1311143</v>
      </c>
      <c r="G75" s="356"/>
    </row>
    <row r="76" spans="1:8" s="961" customFormat="1" ht="12" customHeight="1" thickTop="1" thickBot="1" x14ac:dyDescent="0.25">
      <c r="A76" s="581"/>
      <c r="B76" s="579"/>
      <c r="C76" s="580"/>
      <c r="D76" s="960" t="s">
        <v>1789</v>
      </c>
      <c r="E76" s="591"/>
      <c r="F76" s="1104">
        <f>(F14-F75)</f>
        <v>6606208</v>
      </c>
      <c r="G76" s="358"/>
    </row>
    <row r="77" spans="1:8" s="961" customFormat="1" ht="12" customHeight="1" thickTop="1" x14ac:dyDescent="0.2">
      <c r="A77" s="582"/>
      <c r="B77" s="579"/>
      <c r="C77" s="580"/>
      <c r="D77" s="960" t="s">
        <v>2026</v>
      </c>
      <c r="E77" s="591"/>
      <c r="F77" s="1566">
        <v>568.48</v>
      </c>
      <c r="G77" s="359"/>
      <c r="H77" s="358"/>
    </row>
    <row r="78" spans="1:8" s="961" customFormat="1" ht="12" customHeight="1" thickBot="1" x14ac:dyDescent="0.25">
      <c r="A78" s="583"/>
      <c r="B78" s="579"/>
      <c r="C78" s="580"/>
      <c r="D78" s="960" t="s">
        <v>1856</v>
      </c>
      <c r="E78" s="591" t="s">
        <v>1112</v>
      </c>
      <c r="F78" s="1105">
        <f>IF(F77&gt;0,F76/F77," Complete Line 77")</f>
        <v>11620.827469743877</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4458</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48671</v>
      </c>
      <c r="G93" s="969"/>
    </row>
    <row r="94" spans="1:7" ht="12" customHeight="1" x14ac:dyDescent="0.2">
      <c r="A94" s="970" t="s">
        <v>146</v>
      </c>
      <c r="B94" s="970" t="s">
        <v>182</v>
      </c>
      <c r="C94" s="967">
        <v>1700</v>
      </c>
      <c r="D94" s="976" t="str">
        <f>'Revenues 9-14'!A82</f>
        <v>Total District/School Activity Income</v>
      </c>
      <c r="E94" s="384"/>
      <c r="F94" s="1063">
        <f>SUM('Revenues 9-14'!C82,'Revenues 9-14'!D82)</f>
        <v>4202</v>
      </c>
      <c r="G94" s="969"/>
    </row>
    <row r="95" spans="1:7" ht="12" customHeight="1" x14ac:dyDescent="0.2">
      <c r="A95" s="970" t="s">
        <v>527</v>
      </c>
      <c r="B95" s="970" t="s">
        <v>183</v>
      </c>
      <c r="C95" s="967">
        <f>'Revenues 9-14'!B84</f>
        <v>1811</v>
      </c>
      <c r="D95" s="968" t="str">
        <f>'Revenues 9-14'!A84</f>
        <v>Rentals - Regular Textbooks</v>
      </c>
      <c r="E95" s="384"/>
      <c r="F95" s="1063">
        <f>'Revenues 9-14'!C84</f>
        <v>39272</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381</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9600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6532</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53043</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221850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939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156306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187588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175961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126153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15751</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20061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8397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17779</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1096944</v>
      </c>
    </row>
    <row r="176" spans="1:7" ht="12" customHeight="1" x14ac:dyDescent="0.2">
      <c r="A176" s="584"/>
      <c r="B176" s="585"/>
      <c r="C176" s="586"/>
      <c r="D176" s="992" t="s">
        <v>1853</v>
      </c>
      <c r="E176" s="1046"/>
      <c r="F176" s="1108">
        <f>'PCTC-OEPP 28-29'!F76-F175</f>
        <v>5509264</v>
      </c>
    </row>
    <row r="177" spans="1:7" ht="12" customHeight="1" x14ac:dyDescent="0.2">
      <c r="A177" s="584"/>
      <c r="B177" s="585"/>
      <c r="C177" s="586"/>
      <c r="D177" s="992" t="s">
        <v>2010</v>
      </c>
      <c r="E177" s="1046"/>
      <c r="F177" s="1108">
        <f>'Cap Outlay Deprec 27'!I18</f>
        <v>280473.5</v>
      </c>
    </row>
    <row r="178" spans="1:7" ht="12" customHeight="1" x14ac:dyDescent="0.2">
      <c r="A178" s="584"/>
      <c r="B178" s="585"/>
      <c r="C178" s="586"/>
      <c r="D178" s="992" t="s">
        <v>1855</v>
      </c>
      <c r="E178" s="1046"/>
      <c r="F178" s="1108">
        <f>F176+F177</f>
        <v>5789737.5</v>
      </c>
    </row>
    <row r="179" spans="1:7" ht="12" customHeight="1" x14ac:dyDescent="0.2">
      <c r="A179" s="584"/>
      <c r="B179" s="587"/>
      <c r="C179" s="586"/>
      <c r="D179" s="992" t="s">
        <v>2011</v>
      </c>
      <c r="E179" s="1046"/>
      <c r="F179" s="1109">
        <f>'PCTC-OEPP 28-29'!F77</f>
        <v>568.48</v>
      </c>
      <c r="G179" s="68"/>
    </row>
    <row r="180" spans="1:7" ht="12" customHeight="1" thickBot="1" x14ac:dyDescent="0.25">
      <c r="A180" s="584"/>
      <c r="B180" s="587"/>
      <c r="C180" s="586"/>
      <c r="D180" s="992" t="s">
        <v>1932</v>
      </c>
      <c r="E180" s="1046" t="s">
        <v>1933</v>
      </c>
      <c r="F180" s="1110">
        <f>F178/F179</f>
        <v>10184.593125527723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118288</v>
      </c>
      <c r="F10" s="856"/>
      <c r="G10" s="1111"/>
      <c r="H10" s="215"/>
      <c r="I10" s="215"/>
    </row>
    <row r="11" spans="1:9" s="2" customFormat="1" ht="22.5" customHeight="1" x14ac:dyDescent="0.2">
      <c r="A11" s="2404" t="s">
        <v>2088</v>
      </c>
      <c r="B11" s="2405"/>
      <c r="C11" s="2405"/>
      <c r="D11" s="2406"/>
      <c r="E11" s="1995">
        <v>26613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3680205</v>
      </c>
      <c r="F19" s="763"/>
      <c r="G19" s="765">
        <f>'Expenditures 15-22'!K33-SUM('Expenditures 15-22'!G33,'Expenditures 15-22'!I33)+'Expenditures 15-22'!D223</f>
        <v>3680205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169519</v>
      </c>
      <c r="F21" s="763"/>
      <c r="G21" s="765">
        <f>'Expenditures 15-22'!K42-SUM('Expenditures 15-22'!G42,'Expenditures 15-22'!I42)+'Expenditures 15-22'!K120-SUM('Expenditures 15-22'!G120,'Expenditures 15-22'!I120)+'Expenditures 15-22'!K174-SUM('Expenditures 15-22'!G174,'Expenditures 15-22'!I174)+'Expenditures 15-22'!D232</f>
        <v>169519</v>
      </c>
      <c r="H21" s="286"/>
      <c r="I21" s="215"/>
    </row>
    <row r="22" spans="1:9" s="2" customFormat="1" ht="12" customHeight="1" x14ac:dyDescent="0.2">
      <c r="A22" s="762" t="s">
        <v>644</v>
      </c>
      <c r="B22" s="758"/>
      <c r="C22" s="757">
        <v>2200</v>
      </c>
      <c r="D22" s="763"/>
      <c r="E22" s="764">
        <f>'Expenditures 15-22'!K47-SUM('Expenditures 15-22'!G47,'Expenditures 15-22'!I47)+'Expenditures 15-22'!D237</f>
        <v>190664</v>
      </c>
      <c r="F22" s="763"/>
      <c r="G22" s="765">
        <f>'Expenditures 15-22'!K47-SUM('Expenditures 15-22'!G47,'Expenditures 15-22'!I47)+'Expenditures 15-22'!D237</f>
        <v>190664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781433</v>
      </c>
      <c r="F23" s="763"/>
      <c r="G23" s="764">
        <f>'Expenditures 15-22'!K53-SUM('Expenditures 15-22'!G53,'Expenditures 15-22'!I53)+'Expenditures 15-22'!D251+'Expenditures 15-22'!K323-SUM('Expenditures 15-22'!G323,'Expenditures 15-22'!I323)</f>
        <v>781433</v>
      </c>
      <c r="H23" s="286"/>
      <c r="I23" s="215"/>
    </row>
    <row r="24" spans="1:9" s="2" customFormat="1" ht="12" customHeight="1" x14ac:dyDescent="0.2">
      <c r="A24" s="762" t="s">
        <v>646</v>
      </c>
      <c r="B24" s="758"/>
      <c r="C24" s="757">
        <v>2400</v>
      </c>
      <c r="D24" s="763"/>
      <c r="E24" s="764">
        <f>'Expenditures 15-22'!K57-SUM('Expenditures 15-22'!G57,'Expenditures 15-22'!I57)+'Expenditures 15-22'!D255</f>
        <v>372693</v>
      </c>
      <c r="F24" s="763"/>
      <c r="G24" s="765">
        <f>'Expenditures 15-22'!K57-SUM('Expenditures 15-22'!G57,'Expenditures 15-22'!I57)+'Expenditures 15-22'!D255</f>
        <v>372693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73801</v>
      </c>
      <c r="E27" s="764">
        <f>E8</f>
        <v>0</v>
      </c>
      <c r="F27" s="764">
        <f>'Expenditures 15-22'!K60-SUM('Expenditures 15-22'!G60,'Expenditures 15-22'!I60)+'Expenditures 15-22'!D258-E8</f>
        <v>73801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583994</v>
      </c>
      <c r="F28" s="767">
        <f>'Expenditures 15-22'!K61-SUM('Expenditures 15-22'!G61,'Expenditures 15-22'!I61)+'Expenditures 15-22'!K124-SUM('Expenditures 15-22'!G124,'Expenditures 15-22'!I124)+'Expenditures 15-22'!D260-E9</f>
        <v>583994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421811</v>
      </c>
      <c r="F29" s="763"/>
      <c r="G29" s="765">
        <f>'Expenditures 15-22'!K62-SUM('Expenditures 15-22'!G62,'Expenditures 15-22'!I62)+'Expenditures 15-22'!K125-SUM('Expenditures 15-22'!G125,'Expenditures 15-22'!I125)+'Expenditures 15-22'!K176-SUM('Expenditures 15-22'!G176,'Expenditures 15-22'!I176)+'Expenditures 15-22'!D261</f>
        <v>421811</v>
      </c>
      <c r="H29" s="392"/>
    </row>
    <row r="30" spans="1:9" ht="12" customHeight="1" x14ac:dyDescent="0.2">
      <c r="A30" s="762" t="s">
        <v>106</v>
      </c>
      <c r="B30" s="760"/>
      <c r="C30" s="757">
        <v>2560</v>
      </c>
      <c r="D30" s="763"/>
      <c r="E30" s="764">
        <f>'Expenditures 15-22'!K63-SUM('Expenditures 15-22'!G63,'Expenditures 15-22'!I63)+'Expenditures 15-22'!D262-E10</f>
        <v>137716</v>
      </c>
      <c r="F30" s="763"/>
      <c r="G30" s="764">
        <f>'Expenditures 15-22'!K63-SUM('Expenditures 15-22'!G63,'Expenditures 15-22'!I63)+'Expenditures 15-22'!D262-E10</f>
        <v>137716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33008</v>
      </c>
      <c r="F39" s="763"/>
      <c r="G39" s="764">
        <f>'Expenditures 15-22'!K75-SUM('Expenditures 15-22'!G75,'Expenditures 15-22'!I75)+'Expenditures 15-22'!K130-SUM('Expenditures 15-22'!G130,'Expenditures 15-22'!I130)+'Expenditures 15-22'!K179-SUM('Expenditures 15-22'!G179,'Expenditures 15-22'!I179)+'Expenditures 15-22'!D274</f>
        <v>33008</v>
      </c>
    </row>
    <row r="40" spans="1:7" ht="12" customHeight="1" x14ac:dyDescent="0.2">
      <c r="A40" s="779" t="s">
        <v>162</v>
      </c>
      <c r="B40" s="780"/>
      <c r="C40" s="781"/>
      <c r="D40" s="767">
        <f>SUM(D19:D39)</f>
        <v>73801</v>
      </c>
      <c r="E40" s="767">
        <f>SUM(E19:E39)</f>
        <v>6371043</v>
      </c>
      <c r="F40" s="767">
        <f>SUM(F19:F39)</f>
        <v>657795</v>
      </c>
      <c r="G40" s="767">
        <f>SUM(G19:G39)</f>
        <v>5787049</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73801</v>
      </c>
      <c r="F42" s="772" t="s">
        <v>553</v>
      </c>
      <c r="G42" s="768">
        <f>F40</f>
        <v>657795</v>
      </c>
    </row>
    <row r="43" spans="1:7" ht="12" customHeight="1" x14ac:dyDescent="0.2">
      <c r="A43" s="286"/>
      <c r="B43" s="215"/>
      <c r="C43" s="287"/>
      <c r="D43" s="772" t="s">
        <v>552</v>
      </c>
      <c r="E43" s="768">
        <f>E40</f>
        <v>6371043</v>
      </c>
      <c r="F43" s="772" t="s">
        <v>552</v>
      </c>
      <c r="G43" s="768">
        <f>G40</f>
        <v>5787049</v>
      </c>
    </row>
    <row r="44" spans="1:7" ht="12" customHeight="1" x14ac:dyDescent="0.2">
      <c r="A44" s="286"/>
      <c r="B44" s="215"/>
      <c r="C44" s="215"/>
      <c r="D44" s="782" t="s">
        <v>1165</v>
      </c>
      <c r="E44" s="783">
        <f>(E42/E43)</f>
        <v>1.1583817594701527E-2</v>
      </c>
      <c r="F44" s="782" t="s">
        <v>1165</v>
      </c>
      <c r="G44" s="783">
        <f>(G42/G43)</f>
        <v>0.11366674102811294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A8" sqref="A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1" t="s">
        <v>1934</v>
      </c>
      <c r="B5" s="2412"/>
      <c r="C5" s="2412"/>
      <c r="D5" s="2412"/>
      <c r="E5" s="2412"/>
    </row>
    <row r="6" spans="1:7" ht="12" customHeight="1" x14ac:dyDescent="0.25">
      <c r="A6" s="1924"/>
      <c r="B6" s="2413" t="str">
        <f>COVER!A17</f>
        <v>Grant CCSD 110</v>
      </c>
      <c r="C6" s="2413"/>
      <c r="D6" s="2413"/>
      <c r="E6" s="1925"/>
    </row>
    <row r="7" spans="1:7" ht="11.25" customHeight="1" x14ac:dyDescent="0.25">
      <c r="A7" s="1924"/>
      <c r="B7" s="2414">
        <f>COVER!A13</f>
        <v>50082110004</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2093</v>
      </c>
      <c r="C14" s="1935" t="s">
        <v>2093</v>
      </c>
      <c r="D14" s="1938"/>
      <c r="E14" s="1937" t="s">
        <v>2110</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2093</v>
      </c>
      <c r="C26" s="1935" t="s">
        <v>2093</v>
      </c>
      <c r="D26" s="1938"/>
      <c r="E26" s="1937" t="s">
        <v>2111</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Grant CCSD 110</v>
      </c>
      <c r="J6" s="2434"/>
    </row>
    <row r="7" spans="1:10" x14ac:dyDescent="0.2">
      <c r="A7" s="2435" t="s">
        <v>1015</v>
      </c>
      <c r="B7" s="2436"/>
      <c r="C7" s="2436"/>
      <c r="D7" s="2436"/>
      <c r="E7" s="2437"/>
      <c r="F7" s="1605"/>
      <c r="G7" s="1594"/>
      <c r="H7" s="1604" t="s">
        <v>431</v>
      </c>
      <c r="I7" s="2438">
        <f>COVER!A13</f>
        <v>50082110004</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142949</v>
      </c>
      <c r="F12" s="1633"/>
      <c r="G12" s="1632">
        <f t="shared" ref="G12:G18" si="0">SUM(E12:F12)</f>
        <v>142949</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142949</v>
      </c>
      <c r="F19" s="1640">
        <f t="shared" si="2"/>
        <v>0</v>
      </c>
      <c r="G19" s="1640">
        <f t="shared" si="2"/>
        <v>142949</v>
      </c>
      <c r="H19" s="1640">
        <f t="shared" si="2"/>
        <v>0</v>
      </c>
      <c r="I19" s="1640">
        <f t="shared" si="2"/>
        <v>0</v>
      </c>
      <c r="J19" s="1640">
        <f t="shared" si="2"/>
        <v>0</v>
      </c>
    </row>
    <row r="20" spans="1:10" ht="25.5" customHeight="1" thickTop="1" x14ac:dyDescent="0.2">
      <c r="A20" s="1628">
        <v>9</v>
      </c>
      <c r="B20" s="2445" t="s">
        <v>2018</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1892</v>
      </c>
      <c r="G27" s="2446"/>
    </row>
    <row r="28" spans="1:10" ht="28.5" customHeight="1" x14ac:dyDescent="0.2">
      <c r="B28" s="1643"/>
      <c r="C28" s="2448"/>
      <c r="D28" s="2448"/>
      <c r="E28" s="1910"/>
      <c r="F28" s="2448"/>
      <c r="G28" s="2448"/>
    </row>
    <row r="29" spans="1:10" x14ac:dyDescent="0.2">
      <c r="B29" s="1643"/>
      <c r="C29" s="1904" t="s">
        <v>2025</v>
      </c>
      <c r="E29" s="1909"/>
      <c r="F29" s="2447" t="s">
        <v>1893</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2091</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2112</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Grant CCSD 110</v>
      </c>
    </row>
    <row r="65" spans="2:2" x14ac:dyDescent="0.2">
      <c r="B65" s="394">
        <f>COVER!A13</f>
        <v>50082110004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1933575</xdr:colOff>
                <xdr:row>4</xdr:row>
                <xdr:rowOff>85725</xdr:rowOff>
              </from>
              <to>
                <xdr:col>0</xdr:col>
                <xdr:colOff>2847975</xdr:colOff>
                <xdr:row>8</xdr:row>
                <xdr:rowOff>104775</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1875</v>
      </c>
      <c r="B1" s="2452"/>
      <c r="C1" s="2452"/>
      <c r="D1" s="2452"/>
      <c r="E1" s="2452"/>
      <c r="F1" s="2453"/>
    </row>
    <row r="2" spans="1:8" ht="39.75" customHeight="1" x14ac:dyDescent="0.2">
      <c r="A2" s="2461" t="s">
        <v>2019</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1874</v>
      </c>
      <c r="B4" s="2468"/>
      <c r="C4" s="2468"/>
      <c r="D4" s="2468"/>
      <c r="E4" s="2468"/>
      <c r="F4" s="2469"/>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4899579</v>
      </c>
      <c r="C6" s="1575">
        <f>'Acct Summary 7-8'!D8</f>
        <v>511926</v>
      </c>
      <c r="D6" s="1575">
        <f>'Acct Summary 7-8'!F8</f>
        <v>284353</v>
      </c>
      <c r="E6" s="1575">
        <f>'Acct Summary 7-8'!I8</f>
        <v>51565</v>
      </c>
      <c r="F6" s="1575">
        <f>SUM(B6:E6)</f>
        <v>5747423</v>
      </c>
    </row>
    <row r="7" spans="1:8" s="1576" customFormat="1" ht="14.25" customHeight="1" thickBot="1" x14ac:dyDescent="0.25">
      <c r="A7" s="1574" t="s">
        <v>1636</v>
      </c>
      <c r="B7" s="1577">
        <f>'Acct Summary 7-8'!C17</f>
        <v>5326471</v>
      </c>
      <c r="C7" s="1577">
        <f>'Acct Summary 7-8'!D17</f>
        <v>539093</v>
      </c>
      <c r="D7" s="1577">
        <f>'Acct Summary 7-8'!F17</f>
        <v>421811</v>
      </c>
      <c r="E7" s="1836"/>
      <c r="F7" s="1575">
        <f>SUM(B7:E7)</f>
        <v>6287375</v>
      </c>
    </row>
    <row r="8" spans="1:8" s="1576" customFormat="1" ht="14.25" thickTop="1" thickBot="1" x14ac:dyDescent="0.25">
      <c r="A8" s="1578" t="s">
        <v>1637</v>
      </c>
      <c r="B8" s="1579">
        <f>(B6-B7)</f>
        <v>-426892</v>
      </c>
      <c r="C8" s="1579">
        <f>(C6-C7)</f>
        <v>-27167</v>
      </c>
      <c r="D8" s="1579">
        <f>(D6-D7)</f>
        <v>-137458</v>
      </c>
      <c r="E8" s="1577">
        <f>(E6-E7)</f>
        <v>51565</v>
      </c>
      <c r="F8" s="1580">
        <f>SUM(F6-F7)</f>
        <v>-539952</v>
      </c>
    </row>
    <row r="9" spans="1:8" s="1576" customFormat="1" ht="14.25" thickTop="1" thickBot="1" x14ac:dyDescent="0.25">
      <c r="A9" s="1581" t="s">
        <v>2020</v>
      </c>
      <c r="B9" s="1582">
        <f>'Acct Summary 7-8'!C81</f>
        <v>-990291</v>
      </c>
      <c r="C9" s="1582">
        <f>'Acct Summary 7-8'!D81</f>
        <v>-192728</v>
      </c>
      <c r="D9" s="1582">
        <f>'Acct Summary 7-8'!F81</f>
        <v>569120</v>
      </c>
      <c r="E9" s="1582">
        <f>'Acct Summary 7-8'!I81</f>
        <v>2309180</v>
      </c>
      <c r="F9" s="1661">
        <f>SUM(B9:E9)</f>
        <v>1695281</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1948</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1887</v>
      </c>
      <c r="D11" s="2476"/>
    </row>
    <row r="12" spans="1:4" s="4" customFormat="1" ht="12.75" x14ac:dyDescent="0.2">
      <c r="A12" s="1893"/>
      <c r="B12" s="227"/>
      <c r="C12" s="1892" t="s">
        <v>1886</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1911</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ENTER BUDGET DATA!</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2021</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Grant CCSD 110</v>
      </c>
      <c r="B7" s="2485"/>
      <c r="C7" s="2485"/>
      <c r="D7" s="2486"/>
      <c r="E7" s="2487">
        <f>COVER!A13</f>
        <v>50082110004</v>
      </c>
      <c r="F7" s="2488"/>
      <c r="G7" s="2489" t="str">
        <f>COVER!T23</f>
        <v>060-004566</v>
      </c>
      <c r="H7" s="2490"/>
      <c r="I7" s="2490"/>
      <c r="J7" s="2490"/>
      <c r="K7" s="2490"/>
      <c r="L7" s="2491"/>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f>COVER!A38</f>
        <v>0</v>
      </c>
      <c r="B10" s="2499"/>
      <c r="C10" s="2499"/>
      <c r="D10" s="2499"/>
      <c r="E10" s="2499"/>
      <c r="F10" s="2500"/>
      <c r="G10" s="2495" t="str">
        <f>COVER!T17</f>
        <v>3636 North Belt West</v>
      </c>
      <c r="H10" s="2501"/>
      <c r="I10" s="2501"/>
      <c r="J10" s="2501"/>
      <c r="K10" s="2501"/>
      <c r="L10" s="2502"/>
    </row>
    <row r="11" spans="1:29" ht="13.5" customHeight="1" x14ac:dyDescent="0.2">
      <c r="A11" s="2007" t="s">
        <v>1905</v>
      </c>
      <c r="B11" s="1959"/>
      <c r="C11" s="1949"/>
      <c r="D11" s="1961"/>
      <c r="E11" s="1949"/>
      <c r="F11" s="1950"/>
      <c r="G11" s="2495" t="str">
        <f>COVER!T19</f>
        <v>Belleville</v>
      </c>
      <c r="H11" s="2501"/>
      <c r="I11" s="2501"/>
      <c r="J11" s="2002" t="str">
        <f>COVER!X19</f>
        <v>IL</v>
      </c>
      <c r="K11" s="2002">
        <f>COVER!Z19</f>
        <v>62226</v>
      </c>
      <c r="L11" s="2001"/>
    </row>
    <row r="12" spans="1:29" ht="13.5" customHeight="1" x14ac:dyDescent="0.2">
      <c r="A12" s="2503" t="s">
        <v>1904</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1906</v>
      </c>
      <c r="H13" s="1952"/>
      <c r="I13" s="2506" t="str">
        <f>COVER!T25</f>
        <v>mooresimonin@mrsaccountants.com</v>
      </c>
      <c r="J13" s="2507"/>
      <c r="K13" s="2507"/>
      <c r="L13" s="2508"/>
    </row>
    <row r="14" spans="1:29" ht="13.5" customHeight="1" x14ac:dyDescent="0.2">
      <c r="A14" s="2495" t="str">
        <f>COVER!A19</f>
        <v>10110 Lincoln Trail</v>
      </c>
      <c r="B14" s="2493"/>
      <c r="C14" s="2493"/>
      <c r="D14" s="2493"/>
      <c r="E14" s="2000">
        <v>0</v>
      </c>
      <c r="F14" s="1293"/>
      <c r="G14" s="2012" t="s">
        <v>1386</v>
      </c>
      <c r="H14" s="1279"/>
      <c r="I14" s="1279"/>
      <c r="J14" s="1279"/>
      <c r="K14" s="1279"/>
      <c r="L14" s="1951"/>
    </row>
    <row r="15" spans="1:29" ht="13.5" customHeight="1" x14ac:dyDescent="0.2">
      <c r="A15" s="2495" t="str">
        <f>COVER!A21</f>
        <v>Fairview Heights</v>
      </c>
      <c r="B15" s="2501"/>
      <c r="C15" s="2501"/>
      <c r="D15" s="1278"/>
      <c r="E15" s="1920"/>
      <c r="F15" s="1292"/>
      <c r="G15" s="1999" t="str">
        <f>COVER!T15</f>
        <v>Robert E. Moore, CPA</v>
      </c>
      <c r="H15" s="1279"/>
      <c r="I15" s="1279"/>
      <c r="J15" s="1279"/>
      <c r="K15" s="1279"/>
      <c r="L15" s="1951"/>
    </row>
    <row r="16" spans="1:29" ht="12.2" customHeight="1" x14ac:dyDescent="0.2">
      <c r="A16" s="1999"/>
      <c r="B16" s="1501"/>
      <c r="C16" s="2002">
        <f>COVER!A25</f>
        <v>62208</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Grant CCSD 110</v>
      </c>
      <c r="B1" s="2517"/>
      <c r="C1" s="2517"/>
      <c r="D1" s="2517"/>
    </row>
    <row r="2" spans="1:11" s="2006" customFormat="1" ht="12.75" x14ac:dyDescent="0.2">
      <c r="A2" s="2518">
        <f>'Single Audit Cover'!E7</f>
        <v>50082110004</v>
      </c>
      <c r="B2" s="2519"/>
      <c r="C2" s="2519"/>
      <c r="D2" s="2519"/>
    </row>
    <row r="3" spans="1:11" s="2006" customFormat="1" ht="12.75" x14ac:dyDescent="0.2">
      <c r="A3" s="2516" t="s">
        <v>1896</v>
      </c>
      <c r="B3" s="2517"/>
      <c r="C3" s="2517"/>
      <c r="D3" s="2517"/>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Grant CCSD 110</v>
      </c>
      <c r="B1" s="2522"/>
      <c r="C1" s="2522"/>
      <c r="D1" s="2522"/>
      <c r="E1" s="2522"/>
    </row>
    <row r="2" spans="1:5" x14ac:dyDescent="0.2">
      <c r="A2" s="2523">
        <f>'Single Audit Cover'!E7</f>
        <v>50082110004</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551690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26613</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-17779</v>
      </c>
    </row>
    <row r="19" spans="1:4" ht="13.5" thickBot="1" x14ac:dyDescent="0.25">
      <c r="A19" s="2024" t="s">
        <v>1452</v>
      </c>
      <c r="D19" s="1343">
        <f>SUM(D10:D17)</f>
        <v>560524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560524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560524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Grant CCSD 110</v>
      </c>
      <c r="C1" s="2527"/>
      <c r="D1" s="2527"/>
      <c r="E1" s="2527"/>
      <c r="F1" s="2527"/>
      <c r="G1" s="2527"/>
      <c r="H1" s="2527"/>
      <c r="I1" s="2527"/>
      <c r="J1" s="2527"/>
      <c r="K1" s="2527"/>
      <c r="L1" s="2527"/>
      <c r="M1" s="2527"/>
    </row>
    <row r="2" spans="2:14" ht="15" x14ac:dyDescent="0.2">
      <c r="B2" s="2528">
        <f>'Single Audit Cover'!E7</f>
        <v>50082110004</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Grant CCSD 110</v>
      </c>
      <c r="B1" s="2533"/>
      <c r="C1" s="2533"/>
      <c r="D1" s="2533"/>
      <c r="E1" s="1411"/>
    </row>
    <row r="2" spans="1:7" ht="13.5" customHeight="1" x14ac:dyDescent="0.2">
      <c r="A2" s="2534">
        <f>'Single Audit Cover'!E7</f>
        <v>50082110004</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1845</v>
      </c>
      <c r="C6" s="1350"/>
      <c r="D6" s="1350"/>
    </row>
    <row r="7" spans="1:7" ht="60.95" customHeight="1" x14ac:dyDescent="0.2">
      <c r="A7" s="2531" t="s">
        <v>1900</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1846</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45">
        <f>+C33+C34</f>
        <v>0</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Grant CCSD 110</v>
      </c>
      <c r="C1" s="2553"/>
      <c r="D1" s="2553"/>
      <c r="E1" s="2553"/>
      <c r="F1" s="2553"/>
      <c r="G1" s="2553"/>
      <c r="H1" s="2553"/>
      <c r="I1" s="2553"/>
      <c r="J1" s="1438"/>
    </row>
    <row r="2" spans="2:10" s="1350" customFormat="1" ht="12.75" customHeight="1" x14ac:dyDescent="0.2">
      <c r="B2" s="2554">
        <f>'Single Audit Cover'!E7</f>
        <v>50082110004</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2076</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2077</v>
      </c>
      <c r="D43" s="2566"/>
      <c r="E43" s="2566"/>
      <c r="F43" s="2567"/>
      <c r="G43" s="2568">
        <f>SUM(G38:I42)</f>
        <v>0</v>
      </c>
      <c r="H43" s="2568"/>
      <c r="I43" s="2568"/>
    </row>
    <row r="44" spans="2:9" ht="12.75" customHeight="1" x14ac:dyDescent="0.2"/>
    <row r="45" spans="2:9" ht="12.75" customHeight="1" x14ac:dyDescent="0.2">
      <c r="B45" s="1430" t="s">
        <v>2078</v>
      </c>
      <c r="D45" s="2569">
        <v>0</v>
      </c>
      <c r="E45" s="2570"/>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Grant CCSD 110</v>
      </c>
      <c r="C1" s="2552"/>
      <c r="D1" s="2552"/>
      <c r="E1" s="2552"/>
      <c r="F1" s="2552"/>
      <c r="G1" s="2552"/>
      <c r="H1" s="2552"/>
      <c r="I1" s="2552"/>
      <c r="J1" s="2552"/>
      <c r="K1" s="2552"/>
      <c r="L1" s="1471"/>
      <c r="M1" s="1471"/>
    </row>
    <row r="2" spans="1:13" ht="12" customHeight="1" x14ac:dyDescent="0.2">
      <c r="B2" s="2554">
        <f>'Single Audit Cover'!E7</f>
        <v>50082110004</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t="s">
        <v>2113</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t="s">
        <v>2114</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6" t="s">
        <v>2115</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2116</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2117</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2118</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t="s">
        <v>2119</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Grant CCSD 110</v>
      </c>
      <c r="C1" s="2578"/>
      <c r="D1" s="2578"/>
      <c r="E1" s="2578"/>
      <c r="F1" s="2578"/>
      <c r="G1" s="2578"/>
      <c r="H1" s="2578"/>
      <c r="I1" s="2578"/>
      <c r="J1" s="2578"/>
      <c r="K1" s="2578"/>
      <c r="L1" s="1490"/>
    </row>
    <row r="2" spans="1:12" ht="12.75" customHeight="1" x14ac:dyDescent="0.2">
      <c r="B2" s="2579">
        <f>'Single Audit Cover'!E7</f>
        <v>50082110004</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Grant CCSD 110</v>
      </c>
      <c r="C1" s="2552"/>
      <c r="D1" s="2552"/>
      <c r="E1" s="1500"/>
    </row>
    <row r="2" spans="2:5" s="1370" customFormat="1" ht="12.75" customHeight="1" x14ac:dyDescent="0.2">
      <c r="B2" s="2554">
        <f>'Single Audit Cover'!E7</f>
        <v>50082110004</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 zoomScale="110"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Grant CCSD 110</v>
      </c>
      <c r="C1" s="2552"/>
      <c r="D1" s="2552"/>
      <c r="E1" s="2552"/>
      <c r="F1" s="1490"/>
      <c r="G1" s="1490"/>
      <c r="H1" s="1490"/>
      <c r="I1" s="1490"/>
      <c r="J1" s="1490"/>
      <c r="K1" s="1490"/>
      <c r="L1" s="1490"/>
    </row>
    <row r="2" spans="2:12" ht="13.5" customHeight="1" x14ac:dyDescent="0.2">
      <c r="B2" s="2554">
        <f>'Single Audit Cover'!E7</f>
        <v>50082110004</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2120</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2121</v>
      </c>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2122</v>
      </c>
    </row>
    <row r="19" spans="2:5" ht="13.5" customHeight="1" x14ac:dyDescent="0.2">
      <c r="B19" s="1404"/>
      <c r="C19" s="1404"/>
      <c r="D19" s="1404"/>
    </row>
    <row r="20" spans="2:5" ht="13.5" customHeight="1" x14ac:dyDescent="0.2">
      <c r="B20" s="1305" t="s">
        <v>1562</v>
      </c>
      <c r="C20" s="1305"/>
      <c r="D20" s="1404"/>
      <c r="E20" s="1496" t="s">
        <v>2123</v>
      </c>
    </row>
    <row r="21" spans="2:5" ht="13.5" customHeight="1" x14ac:dyDescent="0.2">
      <c r="B21" s="1404"/>
      <c r="C21" s="1404"/>
      <c r="D21" s="1404"/>
      <c r="E21" s="1409" t="s">
        <v>2124</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50082110004</v>
      </c>
    </row>
    <row r="3" spans="1:2" x14ac:dyDescent="0.2">
      <c r="A3" t="s">
        <v>1110</v>
      </c>
      <c r="B3" s="1221" t="str">
        <f>COVER!A15</f>
        <v>St. Clair</v>
      </c>
    </row>
    <row r="4" spans="1:2" x14ac:dyDescent="0.2">
      <c r="A4" t="s">
        <v>1166</v>
      </c>
      <c r="B4" s="1221" t="str">
        <f>COVER!A17</f>
        <v>Grant CCSD 110</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f>IF(COVER!J30="x","Yes",IF(COVER!L30="x","No",0))</f>
        <v>0</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184709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1175000</v>
      </c>
      <c r="C91" s="13" t="s">
        <v>653</v>
      </c>
      <c r="D91" s="13" t="str">
        <f t="shared" si="0"/>
        <v>Error?</v>
      </c>
    </row>
    <row r="92" spans="1:4" x14ac:dyDescent="0.2">
      <c r="A92" s="54">
        <v>31</v>
      </c>
      <c r="B92" s="1221">
        <f>'Assets-Liab 5-6'!C39</f>
        <v>-990291</v>
      </c>
      <c r="D92" s="13" t="str">
        <f t="shared" si="0"/>
        <v>Error?</v>
      </c>
    </row>
    <row r="93" spans="1:4" x14ac:dyDescent="0.2">
      <c r="A93" s="54">
        <v>32</v>
      </c>
      <c r="B93" s="1221">
        <f>'Assets-Liab 5-6'!C41</f>
        <v>184709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7272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200000</v>
      </c>
      <c r="C122" s="13" t="s">
        <v>653</v>
      </c>
      <c r="D122" s="13" t="str">
        <f t="shared" si="0"/>
        <v>Error?</v>
      </c>
    </row>
    <row r="123" spans="1:4" x14ac:dyDescent="0.2">
      <c r="A123" s="54">
        <v>62</v>
      </c>
      <c r="B123" s="1221">
        <f>'Assets-Liab 5-6'!D39</f>
        <v>-192728</v>
      </c>
      <c r="D123" s="13" t="str">
        <f t="shared" si="0"/>
        <v>Error?</v>
      </c>
    </row>
    <row r="124" spans="1:4" x14ac:dyDescent="0.2">
      <c r="A124" s="54">
        <v>63</v>
      </c>
      <c r="B124" s="1221">
        <f>'Assets-Liab 5-6'!D41</f>
        <v>7272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224494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224494</v>
      </c>
      <c r="D140" s="13" t="str">
        <f t="shared" si="1"/>
        <v>Error?</v>
      </c>
    </row>
    <row r="141" spans="1:4" x14ac:dyDescent="0.2">
      <c r="A141" s="54">
        <v>80</v>
      </c>
      <c r="B141" s="1221">
        <f>'Assets-Liab 5-6'!E41</f>
        <v>224494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569120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569120</v>
      </c>
      <c r="D170" s="13" t="str">
        <f t="shared" si="1"/>
        <v>Error?</v>
      </c>
    </row>
    <row r="171" spans="1:4" x14ac:dyDescent="0.2">
      <c r="A171" s="54">
        <v>110</v>
      </c>
      <c r="B171" s="1221">
        <f>'Assets-Liab 5-6'!F41</f>
        <v>569120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96822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-194914</v>
      </c>
      <c r="D189" s="13" t="str">
        <f t="shared" si="1"/>
        <v>Error?</v>
      </c>
    </row>
    <row r="190" spans="1:4" x14ac:dyDescent="0.2">
      <c r="A190" s="54">
        <v>129</v>
      </c>
      <c r="B190" s="1221">
        <f>'Assets-Liab 5-6'!G41</f>
        <v>96822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641820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641820</v>
      </c>
      <c r="D212" s="13" t="str">
        <f t="shared" si="2"/>
        <v>Error?</v>
      </c>
    </row>
    <row r="213" spans="1:4" x14ac:dyDescent="0.2">
      <c r="A213" s="90">
        <v>152</v>
      </c>
      <c r="B213" s="1221">
        <f>'Assets-Liab 5-6'!H41</f>
        <v>641820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137582</v>
      </c>
      <c r="D273" s="13" t="str">
        <f t="shared" si="3"/>
        <v>Error?</v>
      </c>
    </row>
    <row r="274" spans="1:4" x14ac:dyDescent="0.2">
      <c r="A274" s="54">
        <v>213</v>
      </c>
      <c r="B274" s="1221">
        <f>'Assets-Liab 5-6'!M17</f>
        <v>6972677</v>
      </c>
      <c r="D274" s="13" t="str">
        <f t="shared" si="3"/>
        <v>Error?</v>
      </c>
    </row>
    <row r="275" spans="1:4" x14ac:dyDescent="0.2">
      <c r="A275" s="54">
        <v>214</v>
      </c>
      <c r="B275" s="1221">
        <f>'Assets-Liab 5-6'!M18</f>
        <v>374675</v>
      </c>
      <c r="D275" s="13" t="str">
        <f t="shared" si="3"/>
        <v>Error?</v>
      </c>
    </row>
    <row r="276" spans="1:4" x14ac:dyDescent="0.2">
      <c r="A276" s="54">
        <v>215</v>
      </c>
      <c r="B276" s="1221">
        <f>'Assets-Liab 5-6'!M19</f>
        <v>806873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8291807</v>
      </c>
      <c r="C279" s="13" t="s">
        <v>653</v>
      </c>
      <c r="D279" s="13" t="str">
        <f t="shared" si="3"/>
        <v>Error?</v>
      </c>
    </row>
    <row r="280" spans="1:4" x14ac:dyDescent="0.2">
      <c r="A280" s="54">
        <v>219</v>
      </c>
      <c r="B280" s="1221">
        <f>'Assets-Liab 5-6'!M40</f>
        <v>8291807</v>
      </c>
      <c r="D280" s="13" t="str">
        <f t="shared" si="3"/>
        <v>Error?</v>
      </c>
    </row>
    <row r="281" spans="1:4" x14ac:dyDescent="0.2">
      <c r="A281" s="54">
        <v>220</v>
      </c>
      <c r="B281" s="1221">
        <f>'Assets-Liab 5-6'!M41</f>
        <v>8291807</v>
      </c>
      <c r="C281" s="13" t="s">
        <v>653</v>
      </c>
      <c r="D281" s="13" t="str">
        <f t="shared" si="3"/>
        <v>Error?</v>
      </c>
    </row>
    <row r="282" spans="1:4" x14ac:dyDescent="0.2">
      <c r="A282" s="54">
        <v>221</v>
      </c>
      <c r="B282" s="1221">
        <f>'Assets-Liab 5-6'!N21</f>
        <v>224494</v>
      </c>
      <c r="D282" s="13" t="str">
        <f t="shared" si="3"/>
        <v>Error?</v>
      </c>
    </row>
    <row r="283" spans="1:4" x14ac:dyDescent="0.2">
      <c r="A283" s="54">
        <v>222</v>
      </c>
      <c r="B283" s="1221">
        <f>'Assets-Liab 5-6'!N22</f>
        <v>3081206</v>
      </c>
      <c r="D283" s="13" t="str">
        <f t="shared" si="3"/>
        <v>Error?</v>
      </c>
    </row>
    <row r="284" spans="1:4" x14ac:dyDescent="0.2">
      <c r="A284" s="54">
        <v>223</v>
      </c>
      <c r="B284" s="1221">
        <f>'Assets-Liab 5-6'!N23</f>
        <v>3305700</v>
      </c>
      <c r="C284" s="13" t="s">
        <v>653</v>
      </c>
      <c r="D284" s="13" t="str">
        <f t="shared" si="3"/>
        <v>Error?</v>
      </c>
    </row>
    <row r="285" spans="1:4" x14ac:dyDescent="0.2">
      <c r="A285" s="54">
        <v>224</v>
      </c>
      <c r="B285" s="1221">
        <f>'Assets-Liab 5-6'!N36</f>
        <v>3305700</v>
      </c>
      <c r="D285" s="13" t="str">
        <f t="shared" si="3"/>
        <v>Error?</v>
      </c>
    </row>
    <row r="286" spans="1:4" x14ac:dyDescent="0.2">
      <c r="A286" s="82">
        <v>225</v>
      </c>
      <c r="D286" s="13" t="str">
        <f t="shared" si="3"/>
        <v>OK</v>
      </c>
    </row>
    <row r="287" spans="1:4" x14ac:dyDescent="0.2">
      <c r="A287" s="54">
        <v>226</v>
      </c>
      <c r="B287" s="1221">
        <f>'Assets-Liab 5-6'!N37</f>
        <v>3305700</v>
      </c>
      <c r="C287" s="13" t="s">
        <v>653</v>
      </c>
      <c r="D287" s="13" t="str">
        <f t="shared" si="3"/>
        <v>Error?</v>
      </c>
    </row>
    <row r="288" spans="1:4" x14ac:dyDescent="0.2">
      <c r="A288" s="54">
        <v>227</v>
      </c>
      <c r="B288" s="1221">
        <f>'Assets-Liab 5-6'!N41</f>
        <v>3305700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1483345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31967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2695567</v>
      </c>
      <c r="C720" s="13" t="s">
        <v>653</v>
      </c>
      <c r="D720" s="13" t="str">
        <f t="shared" si="10"/>
        <v>Error?</v>
      </c>
    </row>
    <row r="721" spans="1:4" x14ac:dyDescent="0.2">
      <c r="A721" s="54">
        <v>660</v>
      </c>
      <c r="B721" s="1221">
        <f>'Expenditures 15-22'!C36</f>
        <v>109416</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25619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135035</v>
      </c>
      <c r="C727" s="13" t="s">
        <v>653</v>
      </c>
      <c r="D727" s="13" t="str">
        <f t="shared" si="10"/>
        <v>Error?</v>
      </c>
    </row>
    <row r="728" spans="1:4" x14ac:dyDescent="0.2">
      <c r="A728" s="54">
        <v>667</v>
      </c>
      <c r="B728" s="1221">
        <f>'Expenditures 15-22'!C44</f>
        <v>120405</v>
      </c>
      <c r="D728" s="13" t="str">
        <f t="shared" si="10"/>
        <v>Error?</v>
      </c>
    </row>
    <row r="729" spans="1:4" x14ac:dyDescent="0.2">
      <c r="A729" s="54">
        <v>668</v>
      </c>
      <c r="B729" s="1221">
        <f>'Expenditures 15-22'!C45</f>
        <v>30580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150985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118078</v>
      </c>
      <c r="D733" s="13" t="str">
        <f t="shared" si="10"/>
        <v>Error?</v>
      </c>
    </row>
    <row r="734" spans="1:4" x14ac:dyDescent="0.2">
      <c r="A734" s="54">
        <v>673</v>
      </c>
      <c r="B734" s="1221">
        <f>'Expenditures 15-22'!C53</f>
        <v>118078</v>
      </c>
      <c r="C734" s="13" t="s">
        <v>653</v>
      </c>
      <c r="D734" s="13" t="str">
        <f t="shared" si="10"/>
        <v>Error?</v>
      </c>
    </row>
    <row r="735" spans="1:4" x14ac:dyDescent="0.2">
      <c r="A735" s="54">
        <v>674</v>
      </c>
      <c r="B735" s="1221">
        <f>'Expenditures 15-22'!C55</f>
        <v>298300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298300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54958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115842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170800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873198</v>
      </c>
      <c r="C755" s="13" t="s">
        <v>653</v>
      </c>
      <c r="D755" s="13" t="str">
        <f t="shared" si="10"/>
        <v>Error?</v>
      </c>
    </row>
    <row r="756" spans="1:4" x14ac:dyDescent="0.2">
      <c r="A756" s="54">
        <v>695</v>
      </c>
      <c r="B756" s="1221">
        <f>'Expenditures 15-22'!C75</f>
        <v>27559</v>
      </c>
      <c r="D756" s="13" t="str">
        <f t="shared" si="10"/>
        <v>Error?</v>
      </c>
    </row>
    <row r="757" spans="1:4" x14ac:dyDescent="0.2">
      <c r="A757" s="54">
        <v>696</v>
      </c>
      <c r="B757" s="1221">
        <f>'Expenditures 15-22'!C114</f>
        <v>3596324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556301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696095</v>
      </c>
      <c r="C778" s="13" t="s">
        <v>653</v>
      </c>
      <c r="D778" s="13" t="str">
        <f t="shared" si="11"/>
        <v>Error?</v>
      </c>
    </row>
    <row r="779" spans="1:4" x14ac:dyDescent="0.2">
      <c r="A779" s="54">
        <v>718</v>
      </c>
      <c r="B779" s="1221">
        <f>'Expenditures 15-22'!D36</f>
        <v>12832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12832</v>
      </c>
      <c r="C785" s="13" t="s">
        <v>653</v>
      </c>
      <c r="D785" s="13" t="str">
        <f t="shared" si="11"/>
        <v>Error?</v>
      </c>
    </row>
    <row r="786" spans="1:4" x14ac:dyDescent="0.2">
      <c r="A786" s="54">
        <v>725</v>
      </c>
      <c r="B786" s="1221">
        <f>'Expenditures 15-22'!D44</f>
        <v>22450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22450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20653</v>
      </c>
      <c r="D791" s="13" t="str">
        <f t="shared" si="11"/>
        <v>Error?</v>
      </c>
    </row>
    <row r="792" spans="1:4" x14ac:dyDescent="0.2">
      <c r="A792" s="54">
        <v>731</v>
      </c>
      <c r="B792" s="1221">
        <f>'Expenditures 15-22'!D53</f>
        <v>20653</v>
      </c>
      <c r="C792" s="13" t="s">
        <v>653</v>
      </c>
      <c r="D792" s="13" t="str">
        <f t="shared" si="11"/>
        <v>Error?</v>
      </c>
    </row>
    <row r="793" spans="1:4" x14ac:dyDescent="0.2">
      <c r="A793" s="54">
        <v>732</v>
      </c>
      <c r="B793" s="1221">
        <f>'Expenditures 15-22'!D55</f>
        <v>36309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36309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3662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3662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95906</v>
      </c>
      <c r="C813" s="13" t="s">
        <v>653</v>
      </c>
      <c r="D813" s="13" t="str">
        <f t="shared" si="11"/>
        <v>Error?</v>
      </c>
    </row>
    <row r="814" spans="1:4" x14ac:dyDescent="0.2">
      <c r="A814" s="54">
        <v>753</v>
      </c>
      <c r="B814" s="1221">
        <f>'Expenditures 15-22'!D75</f>
        <v>3785</v>
      </c>
      <c r="D814" s="13" t="str">
        <f t="shared" si="11"/>
        <v>Error?</v>
      </c>
    </row>
    <row r="815" spans="1:4" x14ac:dyDescent="0.2">
      <c r="A815" s="54">
        <v>754</v>
      </c>
      <c r="B815" s="1221">
        <f>'Expenditures 15-22'!D114</f>
        <v>795786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12637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1248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61396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13314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13314</v>
      </c>
      <c r="C843" s="13" t="s">
        <v>653</v>
      </c>
      <c r="D843" s="13" t="str">
        <f t="shared" si="12"/>
        <v>Error?</v>
      </c>
    </row>
    <row r="844" spans="1:4" x14ac:dyDescent="0.2">
      <c r="A844" s="54">
        <v>783</v>
      </c>
      <c r="B844" s="1221">
        <f>'Expenditures 15-22'!E44</f>
        <v>2753</v>
      </c>
      <c r="D844" s="13" t="str">
        <f t="shared" si="12"/>
        <v>Error?</v>
      </c>
    </row>
    <row r="845" spans="1:4" x14ac:dyDescent="0.2">
      <c r="A845" s="54">
        <v>784</v>
      </c>
      <c r="B845" s="1221">
        <f>'Expenditures 15-22'!E45</f>
        <v>2075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4828</v>
      </c>
      <c r="C847" s="13" t="s">
        <v>653</v>
      </c>
      <c r="D847" s="13" t="str">
        <f t="shared" si="12"/>
        <v>Error?</v>
      </c>
    </row>
    <row r="848" spans="1:4" x14ac:dyDescent="0.2">
      <c r="A848" s="54">
        <v>787</v>
      </c>
      <c r="B848" s="1221">
        <f>'Expenditures 15-22'!E49</f>
        <v>5800</v>
      </c>
      <c r="D848" s="13" t="str">
        <f t="shared" si="12"/>
        <v>Error?</v>
      </c>
    </row>
    <row r="849" spans="1:4" x14ac:dyDescent="0.2">
      <c r="A849" s="54">
        <v>788</v>
      </c>
      <c r="B849" s="1221">
        <f>'Expenditures 15-22'!E50</f>
        <v>3468</v>
      </c>
      <c r="D849" s="13" t="str">
        <f t="shared" si="12"/>
        <v>Error?</v>
      </c>
    </row>
    <row r="850" spans="1:4" x14ac:dyDescent="0.2">
      <c r="A850" s="54">
        <v>789</v>
      </c>
      <c r="B850" s="1221">
        <f>'Expenditures 15-22'!E53</f>
        <v>9268</v>
      </c>
      <c r="C850" s="13" t="s">
        <v>653</v>
      </c>
      <c r="D850" s="13" t="str">
        <f t="shared" si="12"/>
        <v>Error?</v>
      </c>
    </row>
    <row r="851" spans="1:4" x14ac:dyDescent="0.2">
      <c r="A851" s="54">
        <v>790</v>
      </c>
      <c r="B851" s="1221">
        <f>'Expenditures 15-22'!E55</f>
        <v>3203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3203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1410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401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1811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32424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104895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111598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190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114013</v>
      </c>
      <c r="C894" s="13" t="s">
        <v>653</v>
      </c>
      <c r="D894" s="13" t="str">
        <f t="shared" si="12"/>
        <v>Error?</v>
      </c>
    </row>
    <row r="895" spans="1:4" x14ac:dyDescent="0.2">
      <c r="A895" s="54">
        <v>834</v>
      </c>
      <c r="B895" s="1221">
        <f>'Expenditures 15-22'!F36</f>
        <v>297</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988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1285</v>
      </c>
      <c r="C901" s="13" t="s">
        <v>653</v>
      </c>
      <c r="D901" s="13" t="str">
        <f t="shared" si="13"/>
        <v>Error?</v>
      </c>
    </row>
    <row r="902" spans="1:4" x14ac:dyDescent="0.2">
      <c r="A902" s="54">
        <v>841</v>
      </c>
      <c r="B902" s="1221">
        <f>'Expenditures 15-22'!F44</f>
        <v>2014</v>
      </c>
      <c r="D902" s="13" t="str">
        <f t="shared" si="13"/>
        <v>Error?</v>
      </c>
    </row>
    <row r="903" spans="1:4" x14ac:dyDescent="0.2">
      <c r="A903" s="54">
        <v>842</v>
      </c>
      <c r="B903" s="1221">
        <f>'Expenditures 15-22'!F45</f>
        <v>1790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3804</v>
      </c>
      <c r="C905" s="13" t="s">
        <v>653</v>
      </c>
      <c r="D905" s="13" t="str">
        <f t="shared" si="13"/>
        <v>Error?</v>
      </c>
    </row>
    <row r="906" spans="1:4" x14ac:dyDescent="0.2">
      <c r="A906" s="54">
        <v>845</v>
      </c>
      <c r="B906" s="1221">
        <f>'Expenditures 15-22'!F49</f>
        <v>265</v>
      </c>
      <c r="D906" s="13" t="str">
        <f t="shared" si="13"/>
        <v>Error?</v>
      </c>
    </row>
    <row r="907" spans="1:4" x14ac:dyDescent="0.2">
      <c r="A907" s="54">
        <v>846</v>
      </c>
      <c r="B907" s="1221">
        <f>'Expenditures 15-22'!F50</f>
        <v>73</v>
      </c>
      <c r="D907" s="13" t="str">
        <f t="shared" si="13"/>
        <v>Error?</v>
      </c>
    </row>
    <row r="908" spans="1:4" x14ac:dyDescent="0.2">
      <c r="A908" s="54">
        <v>847</v>
      </c>
      <c r="B908" s="1221">
        <f>'Expenditures 15-22'!F53</f>
        <v>338</v>
      </c>
      <c r="C908" s="13" t="s">
        <v>653</v>
      </c>
      <c r="D908" s="13" t="str">
        <f t="shared" si="13"/>
        <v>Error?</v>
      </c>
    </row>
    <row r="909" spans="1:4" x14ac:dyDescent="0.2">
      <c r="A909" s="54">
        <v>848</v>
      </c>
      <c r="B909" s="1221">
        <f>'Expenditures 15-22'!F55</f>
        <v>9243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9243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778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117887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118665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133335</v>
      </c>
      <c r="C929" s="13" t="s">
        <v>653</v>
      </c>
      <c r="D929" s="13" t="str">
        <f t="shared" si="13"/>
        <v>Error?</v>
      </c>
    </row>
    <row r="930" spans="1:4" x14ac:dyDescent="0.2">
      <c r="A930" s="54">
        <v>869</v>
      </c>
      <c r="B930" s="1221">
        <f>'Expenditures 15-22'!F75</f>
        <v>1664</v>
      </c>
      <c r="D930" s="13" t="str">
        <f t="shared" si="13"/>
        <v>Error?</v>
      </c>
    </row>
    <row r="931" spans="1:4" x14ac:dyDescent="0.2">
      <c r="A931" s="54">
        <v>870</v>
      </c>
      <c r="B931" s="1221">
        <f>'Expenditures 15-22'!F114</f>
        <v>249012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34628</v>
      </c>
      <c r="D1022" s="13" t="str">
        <f t="shared" si="14"/>
        <v>Error?</v>
      </c>
    </row>
    <row r="1023" spans="1:4" x14ac:dyDescent="0.2">
      <c r="A1023" s="54">
        <v>962</v>
      </c>
      <c r="B1023" s="1221">
        <f>'Expenditures 15-22'!H50</f>
        <v>677</v>
      </c>
      <c r="D1023" s="13" t="str">
        <f t="shared" ref="D1023:D1086" si="15">IF(ISBLANK(B1023),"OK",IF(A1023-B1023=0,"OK","Error?"))</f>
        <v>Error?</v>
      </c>
    </row>
    <row r="1024" spans="1:4" x14ac:dyDescent="0.2">
      <c r="A1024" s="54">
        <v>963</v>
      </c>
      <c r="B1024" s="1221">
        <f>'Expenditures 15-22'!H53</f>
        <v>35305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35305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450493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486198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2244088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33405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3661727</v>
      </c>
      <c r="C1108" s="13" t="s">
        <v>653</v>
      </c>
      <c r="D1108" s="13" t="str">
        <f t="shared" si="16"/>
        <v>Error?</v>
      </c>
    </row>
    <row r="1109" spans="1:4" x14ac:dyDescent="0.2">
      <c r="A1109" s="54">
        <v>1048</v>
      </c>
      <c r="B1109" s="1221">
        <f>'Expenditures 15-22'!K36</f>
        <v>122545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39921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162466</v>
      </c>
      <c r="C1115" s="13" t="s">
        <v>653</v>
      </c>
      <c r="D1115" s="13" t="str">
        <f t="shared" si="16"/>
        <v>Error?</v>
      </c>
    </row>
    <row r="1116" spans="1:4" x14ac:dyDescent="0.2">
      <c r="A1116" s="54">
        <v>1055</v>
      </c>
      <c r="B1116" s="1221">
        <f>'Expenditures 15-22'!K44</f>
        <v>147622</v>
      </c>
      <c r="C1116" s="13" t="s">
        <v>653</v>
      </c>
      <c r="D1116" s="13" t="str">
        <f t="shared" si="16"/>
        <v>Error?</v>
      </c>
    </row>
    <row r="1117" spans="1:4" x14ac:dyDescent="0.2">
      <c r="A1117" s="54">
        <v>1056</v>
      </c>
      <c r="B1117" s="1221">
        <f>'Expenditures 15-22'!K45</f>
        <v>34445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182067</v>
      </c>
      <c r="C1119" s="13" t="s">
        <v>653</v>
      </c>
      <c r="D1119" s="13" t="str">
        <f t="shared" si="16"/>
        <v>Error?</v>
      </c>
    </row>
    <row r="1120" spans="1:4" x14ac:dyDescent="0.2">
      <c r="A1120" s="54">
        <v>1059</v>
      </c>
      <c r="B1120" s="1221">
        <f>'Expenditures 15-22'!K49</f>
        <v>40693</v>
      </c>
      <c r="C1120" s="13" t="s">
        <v>653</v>
      </c>
      <c r="D1120" s="13" t="str">
        <f t="shared" si="16"/>
        <v>Error?</v>
      </c>
    </row>
    <row r="1121" spans="1:4" x14ac:dyDescent="0.2">
      <c r="A1121" s="54">
        <v>1060</v>
      </c>
      <c r="B1121" s="1221">
        <f>'Expenditures 15-22'!K50</f>
        <v>142949</v>
      </c>
      <c r="C1121" s="13" t="s">
        <v>653</v>
      </c>
      <c r="D1121" s="13" t="str">
        <f t="shared" si="16"/>
        <v>Error?</v>
      </c>
    </row>
    <row r="1122" spans="1:4" x14ac:dyDescent="0.2">
      <c r="A1122" s="54">
        <v>1061</v>
      </c>
      <c r="B1122" s="1221">
        <f>'Expenditures 15-22'!K53</f>
        <v>183642</v>
      </c>
      <c r="C1122" s="13" t="s">
        <v>653</v>
      </c>
      <c r="D1122" s="13" t="str">
        <f t="shared" si="16"/>
        <v>Error?</v>
      </c>
    </row>
    <row r="1123" spans="1:4" x14ac:dyDescent="0.2">
      <c r="A1123" s="54">
        <v>1062</v>
      </c>
      <c r="B1123" s="1221">
        <f>'Expenditures 15-22'!K55</f>
        <v>347055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347055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60808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234130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294938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1170168</v>
      </c>
      <c r="C1143" s="13" t="s">
        <v>653</v>
      </c>
      <c r="D1143" s="13" t="str">
        <f t="shared" si="16"/>
        <v>Error?</v>
      </c>
    </row>
    <row r="1144" spans="1:4" x14ac:dyDescent="0.2">
      <c r="A1144" s="54">
        <v>1083</v>
      </c>
      <c r="B1144" s="1221">
        <f>'Expenditures 15-22'!K75</f>
        <v>33008</v>
      </c>
      <c r="C1144" s="13" t="s">
        <v>653</v>
      </c>
      <c r="D1144" s="13" t="str">
        <f t="shared" si="16"/>
        <v>Error?</v>
      </c>
    </row>
    <row r="1145" spans="1:4" x14ac:dyDescent="0.2">
      <c r="A1145" s="54">
        <v>1084</v>
      </c>
      <c r="B1145" s="1221">
        <f>'Expenditures 15-22'!K102</f>
        <v>461568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5326471</v>
      </c>
      <c r="C1152" s="13" t="s">
        <v>653</v>
      </c>
      <c r="D1152" s="13" t="str">
        <f t="shared" si="17"/>
        <v>Error?</v>
      </c>
    </row>
    <row r="1153" spans="1:4" x14ac:dyDescent="0.2">
      <c r="A1153" s="54">
        <v>1092</v>
      </c>
      <c r="B1153" s="1221">
        <f>'Expenditures 15-22'!K115</f>
        <v>-426892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251866</v>
      </c>
      <c r="D1221" s="13" t="str">
        <f t="shared" si="18"/>
        <v>Error?</v>
      </c>
    </row>
    <row r="1222" spans="1:4" x14ac:dyDescent="0.2">
      <c r="A1222" s="82">
        <v>1161</v>
      </c>
      <c r="D1222" s="13" t="str">
        <f t="shared" si="18"/>
        <v>OK</v>
      </c>
    </row>
    <row r="1223" spans="1:4" x14ac:dyDescent="0.2">
      <c r="A1223" s="54">
        <v>1162</v>
      </c>
      <c r="B1223" s="1221">
        <f>'Expenditures 15-22'!C127</f>
        <v>251866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251866</v>
      </c>
      <c r="C1225" s="13" t="s">
        <v>653</v>
      </c>
      <c r="D1225" s="13" t="str">
        <f t="shared" si="18"/>
        <v>Error?</v>
      </c>
    </row>
    <row r="1226" spans="1:4" x14ac:dyDescent="0.2">
      <c r="A1226" s="54">
        <v>1165</v>
      </c>
      <c r="B1226" s="1221">
        <f>'Expenditures 15-22'!C150</f>
        <v>251866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26835</v>
      </c>
      <c r="D1229" s="13" t="str">
        <f t="shared" si="18"/>
        <v>Error?</v>
      </c>
    </row>
    <row r="1230" spans="1:4" x14ac:dyDescent="0.2">
      <c r="A1230" s="82">
        <v>1169</v>
      </c>
      <c r="D1230" s="13" t="str">
        <f t="shared" si="18"/>
        <v>OK</v>
      </c>
    </row>
    <row r="1231" spans="1:4" x14ac:dyDescent="0.2">
      <c r="A1231" s="54">
        <v>1170</v>
      </c>
      <c r="B1231" s="1221">
        <f>'Expenditures 15-22'!D127</f>
        <v>26835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26835</v>
      </c>
      <c r="C1233" s="13" t="s">
        <v>653</v>
      </c>
      <c r="D1233" s="13" t="str">
        <f t="shared" si="18"/>
        <v>Error?</v>
      </c>
    </row>
    <row r="1234" spans="1:4" x14ac:dyDescent="0.2">
      <c r="A1234" s="54">
        <v>1173</v>
      </c>
      <c r="B1234" s="1221">
        <f>'Expenditures 15-22'!D150</f>
        <v>26835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105604</v>
      </c>
      <c r="D1237" s="13" t="str">
        <f t="shared" si="18"/>
        <v>Error?</v>
      </c>
    </row>
    <row r="1238" spans="1:4" x14ac:dyDescent="0.2">
      <c r="A1238" s="82">
        <v>1177</v>
      </c>
      <c r="D1238" s="13" t="str">
        <f t="shared" si="18"/>
        <v>OK</v>
      </c>
    </row>
    <row r="1239" spans="1:4" x14ac:dyDescent="0.2">
      <c r="A1239" s="54">
        <v>1178</v>
      </c>
      <c r="B1239" s="1221">
        <f>'Expenditures 15-22'!E127</f>
        <v>105604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105604</v>
      </c>
      <c r="C1241" s="13" t="s">
        <v>653</v>
      </c>
      <c r="D1241" s="13" t="str">
        <f t="shared" si="18"/>
        <v>Error?</v>
      </c>
    </row>
    <row r="1242" spans="1:4" x14ac:dyDescent="0.2">
      <c r="A1242" s="54">
        <v>1181</v>
      </c>
      <c r="B1242" s="1221">
        <f>'Expenditures 15-22'!E150</f>
        <v>105604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152479</v>
      </c>
      <c r="D1245" s="13" t="str">
        <f t="shared" si="18"/>
        <v>Error?</v>
      </c>
    </row>
    <row r="1246" spans="1:4" x14ac:dyDescent="0.2">
      <c r="A1246" s="82">
        <v>1185</v>
      </c>
      <c r="D1246" s="13" t="str">
        <f t="shared" si="18"/>
        <v>OK</v>
      </c>
    </row>
    <row r="1247" spans="1:4" x14ac:dyDescent="0.2">
      <c r="A1247" s="54">
        <v>1186</v>
      </c>
      <c r="B1247" s="1221">
        <f>'Expenditures 15-22'!F127</f>
        <v>152479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152479</v>
      </c>
      <c r="C1249" s="13" t="s">
        <v>653</v>
      </c>
      <c r="D1249" s="13" t="str">
        <f t="shared" si="18"/>
        <v>Error?</v>
      </c>
    </row>
    <row r="1250" spans="1:4" x14ac:dyDescent="0.2">
      <c r="A1250" s="54">
        <v>1189</v>
      </c>
      <c r="B1250" s="1221">
        <f>'Expenditures 15-22'!F150</f>
        <v>152479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539093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539093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539093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539093</v>
      </c>
      <c r="C1288" s="13" t="s">
        <v>653</v>
      </c>
      <c r="D1288" s="13" t="str">
        <f t="shared" si="19"/>
        <v>Error?</v>
      </c>
    </row>
    <row r="1289" spans="1:4" x14ac:dyDescent="0.2">
      <c r="A1289" s="54">
        <v>1228</v>
      </c>
      <c r="B1289" s="1221">
        <f>'Expenditures 15-22'!K151</f>
        <v>-27167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158127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635300</v>
      </c>
      <c r="D1315" s="13" t="str">
        <f t="shared" si="19"/>
        <v>Error?</v>
      </c>
    </row>
    <row r="1316" spans="1:4" x14ac:dyDescent="0.2">
      <c r="A1316" s="54">
        <v>1255</v>
      </c>
      <c r="B1316" s="1221">
        <f>'Expenditures 15-22'!H165</f>
        <v>1250</v>
      </c>
      <c r="D1316" s="13" t="str">
        <f t="shared" si="19"/>
        <v>Error?</v>
      </c>
    </row>
    <row r="1317" spans="1:4" x14ac:dyDescent="0.2">
      <c r="A1317" s="54">
        <v>1256</v>
      </c>
      <c r="B1317" s="1221">
        <f>'Expenditures 15-22'!H166</f>
        <v>794677</v>
      </c>
      <c r="C1317" s="13" t="s">
        <v>653</v>
      </c>
      <c r="D1317" s="13" t="str">
        <f t="shared" si="19"/>
        <v>Error?</v>
      </c>
    </row>
    <row r="1318" spans="1:4" x14ac:dyDescent="0.2">
      <c r="A1318" s="54">
        <v>1257</v>
      </c>
      <c r="B1318" s="1221">
        <f>'Expenditures 15-22'!H168</f>
        <v>794677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158127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635300</v>
      </c>
      <c r="C1329" s="13" t="s">
        <v>653</v>
      </c>
      <c r="D1329" s="13" t="str">
        <f t="shared" si="19"/>
        <v>Error?</v>
      </c>
    </row>
    <row r="1330" spans="1:4" x14ac:dyDescent="0.2">
      <c r="A1330" s="54">
        <v>1269</v>
      </c>
      <c r="B1330" s="1221">
        <f>'Expenditures 15-22'!K165</f>
        <v>1250</v>
      </c>
      <c r="C1330" s="13" t="s">
        <v>653</v>
      </c>
      <c r="D1330" s="13" t="str">
        <f t="shared" si="19"/>
        <v>Error?</v>
      </c>
    </row>
    <row r="1331" spans="1:4" x14ac:dyDescent="0.2">
      <c r="A1331" s="54">
        <v>1270</v>
      </c>
      <c r="B1331" s="1221">
        <f>'Expenditures 15-22'!K166</f>
        <v>794677</v>
      </c>
      <c r="C1331" s="13" t="s">
        <v>653</v>
      </c>
      <c r="D1331" s="13" t="str">
        <f t="shared" si="19"/>
        <v>Error?</v>
      </c>
    </row>
    <row r="1332" spans="1:4" x14ac:dyDescent="0.2">
      <c r="A1332" s="54">
        <v>1271</v>
      </c>
      <c r="B1332" s="1221">
        <f>'Expenditures 15-22'!K168</f>
        <v>794677</v>
      </c>
      <c r="C1332" s="13" t="s">
        <v>653</v>
      </c>
      <c r="D1332" s="13" t="str">
        <f t="shared" si="19"/>
        <v>Error?</v>
      </c>
    </row>
    <row r="1333" spans="1:4" x14ac:dyDescent="0.2">
      <c r="A1333" s="54">
        <v>1272</v>
      </c>
      <c r="B1333" s="1221">
        <f>'Expenditures 15-22'!K169</f>
        <v>8893</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421811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421811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421811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421811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421811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421811</v>
      </c>
      <c r="C1388" s="13" t="s">
        <v>653</v>
      </c>
      <c r="D1388" s="13" t="str">
        <f t="shared" si="20"/>
        <v>Error?</v>
      </c>
    </row>
    <row r="1389" spans="1:4" x14ac:dyDescent="0.2">
      <c r="A1389" s="54">
        <v>1328</v>
      </c>
      <c r="B1389" s="1221">
        <f>'Expenditures 15-22'!K205</f>
        <v>-137458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1299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112734</v>
      </c>
      <c r="C1410" s="13" t="s">
        <v>653</v>
      </c>
      <c r="D1410" s="13" t="str">
        <f t="shared" si="21"/>
        <v>Error?</v>
      </c>
    </row>
    <row r="1411" spans="1:4" x14ac:dyDescent="0.2">
      <c r="A1411" s="54">
        <v>1350</v>
      </c>
      <c r="B1411" s="1221">
        <f>'Expenditures 15-22'!D226</f>
        <v>1571</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5482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7053</v>
      </c>
      <c r="C1417" s="13" t="s">
        <v>653</v>
      </c>
      <c r="D1417" s="13" t="str">
        <f t="shared" si="21"/>
        <v>Error?</v>
      </c>
    </row>
    <row r="1418" spans="1:4" x14ac:dyDescent="0.2">
      <c r="A1418" s="54">
        <v>1357</v>
      </c>
      <c r="B1418" s="1221">
        <f>'Expenditures 15-22'!D234</f>
        <v>3012</v>
      </c>
      <c r="D1418" s="13" t="str">
        <f t="shared" si="21"/>
        <v>Error?</v>
      </c>
    </row>
    <row r="1419" spans="1:4" x14ac:dyDescent="0.2">
      <c r="A1419" s="54">
        <v>1358</v>
      </c>
      <c r="B1419" s="1221">
        <f>'Expenditures 15-22'!D235</f>
        <v>5585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8597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753</v>
      </c>
      <c r="D1423" s="13" t="str">
        <f t="shared" si="21"/>
        <v>Error?</v>
      </c>
    </row>
    <row r="1424" spans="1:4" x14ac:dyDescent="0.2">
      <c r="A1424" s="54">
        <v>1363</v>
      </c>
      <c r="B1424" s="1221">
        <f>'Expenditures 15-22'!D251</f>
        <v>753</v>
      </c>
      <c r="C1424" s="13" t="s">
        <v>653</v>
      </c>
      <c r="D1424" s="13" t="str">
        <f t="shared" si="21"/>
        <v>Error?</v>
      </c>
    </row>
    <row r="1425" spans="1:4" x14ac:dyDescent="0.2">
      <c r="A1425" s="54">
        <v>1364</v>
      </c>
      <c r="B1425" s="1221">
        <f>'Expenditures 15-22'!D253</f>
        <v>25638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25638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12993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47210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21874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82077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124118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238261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1299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112734</v>
      </c>
      <c r="C1474" s="13" t="s">
        <v>653</v>
      </c>
      <c r="D1474" s="13" t="str">
        <f t="shared" si="22"/>
        <v>Error?</v>
      </c>
    </row>
    <row r="1475" spans="1:4" x14ac:dyDescent="0.2">
      <c r="A1475" s="54">
        <v>1414</v>
      </c>
      <c r="B1475" s="1221">
        <f>'Expenditures 15-22'!K226</f>
        <v>1571</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5482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7053</v>
      </c>
      <c r="C1481" s="13" t="s">
        <v>653</v>
      </c>
      <c r="D1481" s="13" t="str">
        <f t="shared" si="22"/>
        <v>Error?</v>
      </c>
    </row>
    <row r="1482" spans="1:4" x14ac:dyDescent="0.2">
      <c r="A1482" s="54">
        <v>1421</v>
      </c>
      <c r="B1482" s="1221">
        <f>'Expenditures 15-22'!K234</f>
        <v>3012</v>
      </c>
      <c r="C1482" s="13" t="s">
        <v>653</v>
      </c>
      <c r="D1482" s="13" t="str">
        <f t="shared" si="22"/>
        <v>Error?</v>
      </c>
    </row>
    <row r="1483" spans="1:4" x14ac:dyDescent="0.2">
      <c r="A1483" s="54">
        <v>1422</v>
      </c>
      <c r="B1483" s="1221">
        <f>'Expenditures 15-22'!K235</f>
        <v>5585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8597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753</v>
      </c>
      <c r="C1487" s="13" t="s">
        <v>653</v>
      </c>
      <c r="D1487" s="13" t="str">
        <f t="shared" si="22"/>
        <v>Error?</v>
      </c>
    </row>
    <row r="1488" spans="1:4" x14ac:dyDescent="0.2">
      <c r="A1488" s="54">
        <v>1427</v>
      </c>
      <c r="B1488" s="1221">
        <f>'Expenditures 15-22'!K251</f>
        <v>753</v>
      </c>
      <c r="C1488" s="13" t="s">
        <v>653</v>
      </c>
      <c r="D1488" s="13" t="str">
        <f t="shared" si="22"/>
        <v>Error?</v>
      </c>
    </row>
    <row r="1489" spans="1:4" x14ac:dyDescent="0.2">
      <c r="A1489" s="54">
        <v>1428</v>
      </c>
      <c r="B1489" s="1221">
        <f>'Expenditures 15-22'!K253</f>
        <v>25638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25638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12993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47210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21874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82077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124118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238261</v>
      </c>
      <c r="C1517" s="13" t="s">
        <v>653</v>
      </c>
      <c r="D1517" s="13" t="str">
        <f t="shared" si="22"/>
        <v>Error?</v>
      </c>
    </row>
    <row r="1518" spans="1:4" x14ac:dyDescent="0.2">
      <c r="A1518" s="54">
        <v>1457</v>
      </c>
      <c r="B1518" s="1221">
        <f>'Expenditures 15-22'!K289</f>
        <v>54502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34784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34784</v>
      </c>
      <c r="C1535" s="13" t="s">
        <v>653</v>
      </c>
      <c r="D1535" s="13" t="str">
        <f t="shared" ref="D1535:D1598" si="23">IF(ISBLANK(B1535),"OK",IF(A1535-B1535=0,"OK","Error?"))</f>
        <v>Error?</v>
      </c>
    </row>
    <row r="1536" spans="1:4" x14ac:dyDescent="0.2">
      <c r="A1536" s="54">
        <v>1475</v>
      </c>
      <c r="B1536" s="1221">
        <f>'Expenditures 15-22'!E305</f>
        <v>34784</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34784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34784</v>
      </c>
      <c r="C1559" s="13" t="s">
        <v>653</v>
      </c>
      <c r="D1559" s="13" t="str">
        <f t="shared" si="23"/>
        <v>Error?</v>
      </c>
    </row>
    <row r="1560" spans="1:4" x14ac:dyDescent="0.2">
      <c r="A1560" s="54">
        <v>1499</v>
      </c>
      <c r="B1560" s="1221">
        <f>'Expenditures 15-22'!K305</f>
        <v>34784</v>
      </c>
      <c r="C1560" s="13" t="s">
        <v>653</v>
      </c>
      <c r="D1560" s="13" t="str">
        <f t="shared" si="23"/>
        <v>Error?</v>
      </c>
    </row>
    <row r="1561" spans="1:4" x14ac:dyDescent="0.2">
      <c r="A1561" s="54">
        <v>1500</v>
      </c>
      <c r="B1561" s="1221">
        <f>'Expenditures 15-22'!K306</f>
        <v>-34784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-563399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-990291</v>
      </c>
      <c r="C1630" s="13" t="s">
        <v>653</v>
      </c>
      <c r="D1630" s="13" t="str">
        <f t="shared" si="24"/>
        <v>Error?</v>
      </c>
    </row>
    <row r="1631" spans="1:4" x14ac:dyDescent="0.2">
      <c r="A1631" s="54">
        <v>1570</v>
      </c>
      <c r="B1631" s="1221">
        <f>'Acct Summary 7-8'!D79</f>
        <v>-165561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-192728</v>
      </c>
      <c r="C1644" s="13" t="s">
        <v>653</v>
      </c>
      <c r="D1644" s="13" t="str">
        <f t="shared" si="24"/>
        <v>Error?</v>
      </c>
    </row>
    <row r="1645" spans="1:4" x14ac:dyDescent="0.2">
      <c r="A1645" s="54">
        <v>1584</v>
      </c>
      <c r="B1645" s="1221">
        <f>'Acct Summary 7-8'!E79</f>
        <v>215601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224494</v>
      </c>
      <c r="C1658" s="13" t="s">
        <v>653</v>
      </c>
      <c r="D1658" s="13" t="str">
        <f t="shared" si="24"/>
        <v>Error?</v>
      </c>
    </row>
    <row r="1659" spans="1:4" x14ac:dyDescent="0.2">
      <c r="A1659" s="54">
        <v>1598</v>
      </c>
      <c r="B1659" s="1221">
        <f>'Acct Summary 7-8'!F79</f>
        <v>706578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569120</v>
      </c>
      <c r="C1672" s="13" t="s">
        <v>653</v>
      </c>
      <c r="D1672" s="13" t="str">
        <f t="shared" si="25"/>
        <v>Error?</v>
      </c>
    </row>
    <row r="1673" spans="1:4" x14ac:dyDescent="0.2">
      <c r="A1673" s="54">
        <v>1612</v>
      </c>
      <c r="B1673" s="1221">
        <f>'Acct Summary 7-8'!G79</f>
        <v>42320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96822</v>
      </c>
      <c r="C1686" s="13" t="s">
        <v>653</v>
      </c>
      <c r="D1686" s="13" t="str">
        <f t="shared" si="25"/>
        <v>Error?</v>
      </c>
    </row>
    <row r="1687" spans="1:4" x14ac:dyDescent="0.2">
      <c r="A1687" s="54">
        <v>1626</v>
      </c>
      <c r="B1687" s="1221">
        <f>'Acct Summary 7-8'!H79</f>
        <v>26636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641820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2338003</v>
      </c>
      <c r="C1744" s="13" t="s">
        <v>653</v>
      </c>
      <c r="D1744" s="13" t="str">
        <f t="shared" si="26"/>
        <v>Error?</v>
      </c>
    </row>
    <row r="1745" spans="1:5" x14ac:dyDescent="0.2">
      <c r="A1745" s="54">
        <v>1684</v>
      </c>
      <c r="B1745" s="1221">
        <f>'Tax Sched 24'!B5</f>
        <v>351344</v>
      </c>
      <c r="C1745" s="13" t="s">
        <v>653</v>
      </c>
      <c r="D1745" s="13" t="str">
        <f t="shared" si="26"/>
        <v>Error?</v>
      </c>
    </row>
    <row r="1746" spans="1:5" x14ac:dyDescent="0.2">
      <c r="A1746" s="54">
        <v>1685</v>
      </c>
      <c r="B1746" s="1221">
        <f>'Tax Sched 24'!B6</f>
        <v>803546</v>
      </c>
      <c r="C1746" s="13" t="s">
        <v>653</v>
      </c>
      <c r="D1746" s="13" t="str">
        <f t="shared" si="26"/>
        <v>Error?</v>
      </c>
    </row>
    <row r="1747" spans="1:5" x14ac:dyDescent="0.2">
      <c r="A1747" s="54">
        <v>1686</v>
      </c>
      <c r="B1747" s="1221">
        <f>'Tax Sched 24'!B7</f>
        <v>123589</v>
      </c>
      <c r="C1747" s="13" t="s">
        <v>653</v>
      </c>
      <c r="D1747" s="13" t="str">
        <f t="shared" si="26"/>
        <v>Error?</v>
      </c>
    </row>
    <row r="1748" spans="1:5" x14ac:dyDescent="0.2">
      <c r="A1748" s="54">
        <v>1687</v>
      </c>
      <c r="B1748" s="1221">
        <f>'Tax Sched 24'!B8</f>
        <v>154593</v>
      </c>
      <c r="C1748" s="13" t="s">
        <v>653</v>
      </c>
      <c r="D1748" s="13" t="str">
        <f t="shared" si="26"/>
        <v>Error?</v>
      </c>
    </row>
    <row r="1749" spans="1:5" x14ac:dyDescent="0.2">
      <c r="A1749" s="54">
        <v>1688</v>
      </c>
      <c r="B1749" s="1221">
        <f>'Tax Sched 24'!B10</f>
        <v>51564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655466</v>
      </c>
      <c r="C1752" s="13" t="s">
        <v>653</v>
      </c>
      <c r="D1752" s="13" t="str">
        <f t="shared" si="26"/>
        <v>Error?</v>
      </c>
    </row>
    <row r="1753" spans="1:5" x14ac:dyDescent="0.2">
      <c r="A1753" s="54">
        <v>1692</v>
      </c>
      <c r="B1753" s="1221">
        <f>'Tax Sched 24'!B12</f>
        <v>51564</v>
      </c>
      <c r="C1753" s="13" t="s">
        <v>653</v>
      </c>
      <c r="D1753" s="13" t="str">
        <f t="shared" si="26"/>
        <v>Error?</v>
      </c>
    </row>
    <row r="1754" spans="1:5" x14ac:dyDescent="0.2">
      <c r="A1754" s="54">
        <v>1693</v>
      </c>
      <c r="B1754" s="1221">
        <f>'Tax Sched 24'!B14</f>
        <v>20668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4679096</v>
      </c>
      <c r="C1759" s="13" t="s">
        <v>653</v>
      </c>
      <c r="D1759" s="13" t="str">
        <f t="shared" si="26"/>
        <v>Error?</v>
      </c>
    </row>
    <row r="1760" spans="1:5" x14ac:dyDescent="0.2">
      <c r="A1760" s="54">
        <v>1699</v>
      </c>
      <c r="B1760" s="1221">
        <f>'Tax Sched 24'!D4</f>
        <v>2338003</v>
      </c>
      <c r="C1760" s="13" t="s">
        <v>653</v>
      </c>
      <c r="D1760" s="13" t="str">
        <f t="shared" si="26"/>
        <v>Error?</v>
      </c>
    </row>
    <row r="1761" spans="1:5" x14ac:dyDescent="0.2">
      <c r="A1761" s="54">
        <v>1700</v>
      </c>
      <c r="B1761" s="1221">
        <f>'Tax Sched 24'!D5</f>
        <v>351344</v>
      </c>
      <c r="C1761" s="13" t="s">
        <v>653</v>
      </c>
      <c r="D1761" s="13" t="str">
        <f t="shared" si="26"/>
        <v>Error?</v>
      </c>
    </row>
    <row r="1762" spans="1:5" s="79" customFormat="1" x14ac:dyDescent="0.2">
      <c r="A1762" s="54">
        <v>1701</v>
      </c>
      <c r="B1762" s="1221">
        <f>'Tax Sched 24'!D6</f>
        <v>803546</v>
      </c>
      <c r="C1762" s="13" t="s">
        <v>653</v>
      </c>
      <c r="D1762" s="13" t="str">
        <f t="shared" si="26"/>
        <v>Error?</v>
      </c>
      <c r="E1762" s="80"/>
    </row>
    <row r="1763" spans="1:5" x14ac:dyDescent="0.2">
      <c r="A1763" s="54">
        <v>1702</v>
      </c>
      <c r="B1763" s="1221">
        <f>'Tax Sched 24'!D7</f>
        <v>123589</v>
      </c>
      <c r="C1763" s="13" t="s">
        <v>653</v>
      </c>
      <c r="D1763" s="13" t="str">
        <f t="shared" si="26"/>
        <v>Error?</v>
      </c>
    </row>
    <row r="1764" spans="1:5" x14ac:dyDescent="0.2">
      <c r="A1764" s="54">
        <v>1703</v>
      </c>
      <c r="B1764" s="1221">
        <f>'Tax Sched 24'!D8</f>
        <v>154593</v>
      </c>
      <c r="C1764" s="13" t="s">
        <v>653</v>
      </c>
      <c r="D1764" s="13" t="str">
        <f t="shared" si="26"/>
        <v>Error?</v>
      </c>
    </row>
    <row r="1765" spans="1:5" x14ac:dyDescent="0.2">
      <c r="A1765" s="54">
        <v>1704</v>
      </c>
      <c r="B1765" s="1221">
        <f>'Tax Sched 24'!D10</f>
        <v>51564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655466</v>
      </c>
      <c r="C1768" s="13" t="s">
        <v>653</v>
      </c>
      <c r="D1768" s="13" t="str">
        <f t="shared" si="26"/>
        <v>Error?</v>
      </c>
    </row>
    <row r="1769" spans="1:5" x14ac:dyDescent="0.2">
      <c r="A1769" s="54">
        <v>1708</v>
      </c>
      <c r="B1769" s="1221">
        <f>'Tax Sched 24'!D12</f>
        <v>51564</v>
      </c>
      <c r="C1769" s="13" t="s">
        <v>653</v>
      </c>
      <c r="D1769" s="13" t="str">
        <f t="shared" si="26"/>
        <v>Error?</v>
      </c>
    </row>
    <row r="1770" spans="1:5" x14ac:dyDescent="0.2">
      <c r="A1770" s="54">
        <v>1709</v>
      </c>
      <c r="B1770" s="1221">
        <f>'Tax Sched 24'!D14</f>
        <v>20668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4679096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2426939</v>
      </c>
      <c r="C1792" s="13" t="s">
        <v>653</v>
      </c>
      <c r="D1792" s="13" t="str">
        <f t="shared" si="27"/>
        <v>Error?</v>
      </c>
    </row>
    <row r="1793" spans="1:4" x14ac:dyDescent="0.2">
      <c r="A1793" s="54">
        <v>1732</v>
      </c>
      <c r="B1793" s="1221">
        <f>'Tax Sched 24'!F5</f>
        <v>363506</v>
      </c>
      <c r="C1793" s="13" t="s">
        <v>653</v>
      </c>
      <c r="D1793" s="13" t="str">
        <f t="shared" si="27"/>
        <v>Error?</v>
      </c>
    </row>
    <row r="1794" spans="1:4" x14ac:dyDescent="0.2">
      <c r="A1794" s="54">
        <v>1733</v>
      </c>
      <c r="B1794" s="1221">
        <f>'Tax Sched 24'!F6</f>
        <v>807305</v>
      </c>
      <c r="C1794" s="13" t="s">
        <v>653</v>
      </c>
      <c r="D1794" s="13" t="str">
        <f t="shared" si="27"/>
        <v>Error?</v>
      </c>
    </row>
    <row r="1795" spans="1:4" x14ac:dyDescent="0.2">
      <c r="A1795" s="54">
        <v>1734</v>
      </c>
      <c r="B1795" s="1221">
        <f>'Tax Sched 24'!F7</f>
        <v>128296</v>
      </c>
      <c r="C1795" s="13" t="s">
        <v>653</v>
      </c>
      <c r="D1795" s="13" t="str">
        <f t="shared" si="27"/>
        <v>Error?</v>
      </c>
    </row>
    <row r="1796" spans="1:4" x14ac:dyDescent="0.2">
      <c r="A1796" s="54">
        <v>1735</v>
      </c>
      <c r="B1796" s="1221">
        <f>'Tax Sched 24'!F8</f>
        <v>130114</v>
      </c>
      <c r="C1796" s="13" t="s">
        <v>653</v>
      </c>
      <c r="D1796" s="13" t="str">
        <f t="shared" si="27"/>
        <v>Error?</v>
      </c>
    </row>
    <row r="1797" spans="1:4" x14ac:dyDescent="0.2">
      <c r="A1797" s="54">
        <v>1736</v>
      </c>
      <c r="B1797" s="1221">
        <f>'Tax Sched 24'!F10</f>
        <v>53457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688844</v>
      </c>
      <c r="C1800" s="13" t="s">
        <v>653</v>
      </c>
      <c r="D1800" s="13" t="str">
        <f t="shared" si="27"/>
        <v>Error?</v>
      </c>
    </row>
    <row r="1801" spans="1:4" x14ac:dyDescent="0.2">
      <c r="A1801" s="54">
        <v>1740</v>
      </c>
      <c r="B1801" s="1221">
        <f>'Tax Sched 24'!F12</f>
        <v>53457</v>
      </c>
      <c r="C1801" s="13" t="s">
        <v>653</v>
      </c>
      <c r="D1801" s="13" t="str">
        <f t="shared" si="27"/>
        <v>Error?</v>
      </c>
    </row>
    <row r="1802" spans="1:4" x14ac:dyDescent="0.2">
      <c r="A1802" s="54">
        <v>1741</v>
      </c>
      <c r="B1802" s="1221">
        <f>'Tax Sched 24'!F14</f>
        <v>21383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2426939</v>
      </c>
      <c r="D1808" s="13" t="str">
        <f t="shared" si="27"/>
        <v>Error?</v>
      </c>
    </row>
    <row r="1809" spans="1:4" x14ac:dyDescent="0.2">
      <c r="A1809" s="54">
        <v>1748</v>
      </c>
      <c r="B1809" s="1221">
        <f>'Tax Sched 24'!E5</f>
        <v>363506</v>
      </c>
      <c r="D1809" s="13" t="str">
        <f t="shared" si="27"/>
        <v>Error?</v>
      </c>
    </row>
    <row r="1810" spans="1:4" x14ac:dyDescent="0.2">
      <c r="A1810" s="54">
        <v>1749</v>
      </c>
      <c r="B1810" s="1221">
        <f>'Tax Sched 24'!E6</f>
        <v>807305</v>
      </c>
      <c r="D1810" s="13" t="str">
        <f t="shared" si="27"/>
        <v>Error?</v>
      </c>
    </row>
    <row r="1811" spans="1:4" x14ac:dyDescent="0.2">
      <c r="A1811" s="54">
        <v>1750</v>
      </c>
      <c r="B1811" s="1221">
        <f>'Tax Sched 24'!E7</f>
        <v>128296</v>
      </c>
      <c r="D1811" s="13" t="str">
        <f t="shared" si="27"/>
        <v>Error?</v>
      </c>
    </row>
    <row r="1812" spans="1:4" x14ac:dyDescent="0.2">
      <c r="A1812" s="54">
        <v>1751</v>
      </c>
      <c r="B1812" s="1221">
        <f>'Tax Sched 24'!E8</f>
        <v>130114</v>
      </c>
      <c r="D1812" s="13" t="str">
        <f t="shared" si="27"/>
        <v>Error?</v>
      </c>
    </row>
    <row r="1813" spans="1:4" x14ac:dyDescent="0.2">
      <c r="A1813" s="54">
        <v>1752</v>
      </c>
      <c r="B1813" s="1221">
        <f>'Tax Sched 24'!E10</f>
        <v>53457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688844</v>
      </c>
      <c r="D1816" s="13" t="str">
        <f t="shared" si="27"/>
        <v>Error?</v>
      </c>
    </row>
    <row r="1817" spans="1:4" x14ac:dyDescent="0.2">
      <c r="A1817" s="54">
        <v>1756</v>
      </c>
      <c r="B1817" s="1221">
        <f>'Tax Sched 24'!E12</f>
        <v>53457</v>
      </c>
      <c r="D1817" s="13" t="str">
        <f t="shared" si="27"/>
        <v>Error?</v>
      </c>
    </row>
    <row r="1818" spans="1:4" x14ac:dyDescent="0.2">
      <c r="A1818" s="54">
        <v>1757</v>
      </c>
      <c r="B1818" s="1221">
        <f>'Tax Sched 24'!E14</f>
        <v>21383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4856872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3941000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20668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20668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20668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1652432</v>
      </c>
      <c r="D2008" s="13" t="str">
        <f t="shared" si="30"/>
        <v>Error?</v>
      </c>
    </row>
    <row r="2009" spans="1:4" x14ac:dyDescent="0.2">
      <c r="A2009" s="54">
        <v>1948</v>
      </c>
      <c r="B2009" s="1221">
        <f>'Cap Outlay Deprec 27'!C8</f>
        <v>7072677</v>
      </c>
      <c r="D2009" s="13" t="str">
        <f t="shared" si="30"/>
        <v>Error?</v>
      </c>
    </row>
    <row r="2010" spans="1:4" x14ac:dyDescent="0.2">
      <c r="A2010" s="54">
        <v>1949</v>
      </c>
      <c r="B2010" s="1221">
        <f>'Cap Outlay Deprec 27'!C10</f>
        <v>374675</v>
      </c>
      <c r="D2010" s="13" t="str">
        <f t="shared" si="30"/>
        <v>Error?</v>
      </c>
    </row>
    <row r="2011" spans="1:4" x14ac:dyDescent="0.2">
      <c r="A2011" s="54">
        <v>1950</v>
      </c>
      <c r="B2011" s="1221">
        <f>'Cap Outlay Deprec 27'!C12</f>
        <v>697491</v>
      </c>
      <c r="D2011" s="13" t="str">
        <f t="shared" si="30"/>
        <v>Error?</v>
      </c>
    </row>
    <row r="2012" spans="1:4" x14ac:dyDescent="0.2">
      <c r="A2012" s="54">
        <v>1951</v>
      </c>
      <c r="B2012" s="1221">
        <f>'Cap Outlay Deprec 27'!C13</f>
        <v>109382</v>
      </c>
      <c r="D2012" s="13" t="str">
        <f t="shared" si="30"/>
        <v>Error?</v>
      </c>
    </row>
    <row r="2013" spans="1:4" x14ac:dyDescent="0.2">
      <c r="A2013" s="54">
        <v>1952</v>
      </c>
      <c r="B2013" s="1221">
        <f>'Cap Outlay Deprec 27'!C16</f>
        <v>9906657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1514850</v>
      </c>
      <c r="D2020" s="13" t="str">
        <f t="shared" si="30"/>
        <v>Error?</v>
      </c>
    </row>
    <row r="2021" spans="1:4" x14ac:dyDescent="0.2">
      <c r="A2021" s="54">
        <v>1960</v>
      </c>
      <c r="B2021" s="1221">
        <f>'Cap Outlay Deprec 27'!E8</f>
        <v>100000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1614850</v>
      </c>
      <c r="C2025" s="13" t="s">
        <v>653</v>
      </c>
      <c r="D2025" s="13" t="str">
        <f t="shared" si="30"/>
        <v>Error?</v>
      </c>
    </row>
    <row r="2026" spans="1:4" x14ac:dyDescent="0.2">
      <c r="A2026" s="54">
        <v>1965</v>
      </c>
      <c r="B2026" s="1221">
        <f>'Cap Outlay Deprec 27'!F5</f>
        <v>137582</v>
      </c>
      <c r="C2026" s="13" t="s">
        <v>653</v>
      </c>
      <c r="D2026" s="13" t="str">
        <f t="shared" si="30"/>
        <v>Error?</v>
      </c>
    </row>
    <row r="2027" spans="1:4" x14ac:dyDescent="0.2">
      <c r="A2027" s="54">
        <v>1966</v>
      </c>
      <c r="B2027" s="1221">
        <f>'Cap Outlay Deprec 27'!F8</f>
        <v>6972677</v>
      </c>
      <c r="C2027" s="13" t="s">
        <v>653</v>
      </c>
      <c r="D2027" s="13" t="str">
        <f t="shared" si="30"/>
        <v>Error?</v>
      </c>
    </row>
    <row r="2028" spans="1:4" x14ac:dyDescent="0.2">
      <c r="A2028" s="54">
        <v>1967</v>
      </c>
      <c r="B2028" s="1221">
        <f>'Cap Outlay Deprec 27'!F10</f>
        <v>374675</v>
      </c>
      <c r="C2028" s="13" t="s">
        <v>653</v>
      </c>
      <c r="D2028" s="13" t="str">
        <f t="shared" si="30"/>
        <v>Error?</v>
      </c>
    </row>
    <row r="2029" spans="1:4" x14ac:dyDescent="0.2">
      <c r="A2029" s="54">
        <v>1968</v>
      </c>
      <c r="B2029" s="1221">
        <f>'Cap Outlay Deprec 27'!F12</f>
        <v>697491</v>
      </c>
      <c r="C2029" s="13" t="s">
        <v>653</v>
      </c>
      <c r="D2029" s="13" t="str">
        <f t="shared" si="30"/>
        <v>Error?</v>
      </c>
    </row>
    <row r="2030" spans="1:4" x14ac:dyDescent="0.2">
      <c r="A2030" s="54">
        <v>1969</v>
      </c>
      <c r="B2030" s="1221">
        <f>'Cap Outlay Deprec 27'!F13</f>
        <v>109382</v>
      </c>
      <c r="C2030" s="13" t="s">
        <v>653</v>
      </c>
      <c r="D2030" s="13" t="str">
        <f t="shared" si="30"/>
        <v>Error?</v>
      </c>
    </row>
    <row r="2031" spans="1:4" x14ac:dyDescent="0.2">
      <c r="A2031" s="54">
        <v>1970</v>
      </c>
      <c r="B2031" s="1221">
        <f>'Cap Outlay Deprec 27'!F16</f>
        <v>8291807</v>
      </c>
      <c r="C2031" s="13" t="s">
        <v>653</v>
      </c>
      <c r="D2031" s="13" t="str">
        <f t="shared" si="30"/>
        <v>Error?</v>
      </c>
    </row>
    <row r="2032" spans="1:4" x14ac:dyDescent="0.2">
      <c r="A2032" s="82">
        <v>1971</v>
      </c>
      <c r="D2032" s="13" t="str">
        <f t="shared" si="30"/>
        <v>OK</v>
      </c>
    </row>
    <row r="2033" spans="1:4" x14ac:dyDescent="0.2">
      <c r="A2033" s="54">
        <v>1972</v>
      </c>
      <c r="B2033" s="1221">
        <f>'Cap Outlay Deprec 27'!H8</f>
        <v>3243083</v>
      </c>
      <c r="D2033" s="13" t="str">
        <f t="shared" si="30"/>
        <v>Error?</v>
      </c>
    </row>
    <row r="2034" spans="1:4" x14ac:dyDescent="0.2">
      <c r="A2034" s="54">
        <v>1973</v>
      </c>
      <c r="B2034" s="1221">
        <f>'Cap Outlay Deprec 27'!H10</f>
        <v>212709</v>
      </c>
      <c r="D2034" s="13" t="str">
        <f t="shared" si="30"/>
        <v>Error?</v>
      </c>
    </row>
    <row r="2035" spans="1:4" x14ac:dyDescent="0.2">
      <c r="A2035" s="54">
        <v>1974</v>
      </c>
      <c r="B2035" s="1221">
        <f>'Cap Outlay Deprec 27'!H12</f>
        <v>500310</v>
      </c>
      <c r="D2035" s="13" t="str">
        <f t="shared" si="30"/>
        <v>Error?</v>
      </c>
    </row>
    <row r="2036" spans="1:4" x14ac:dyDescent="0.2">
      <c r="A2036" s="54">
        <v>1975</v>
      </c>
      <c r="B2036" s="1221">
        <f>'Cap Outlay Deprec 27'!H13</f>
        <v>94698</v>
      </c>
      <c r="D2036" s="13" t="str">
        <f t="shared" si="30"/>
        <v>Error?</v>
      </c>
    </row>
    <row r="2037" spans="1:4" x14ac:dyDescent="0.2">
      <c r="A2037" s="54">
        <v>1976</v>
      </c>
      <c r="B2037" s="1221">
        <f>'Cap Outlay Deprec 27'!H16</f>
        <v>4050800</v>
      </c>
      <c r="C2037" s="13" t="s">
        <v>653</v>
      </c>
      <c r="D2037" s="13" t="str">
        <f t="shared" si="30"/>
        <v>Error?</v>
      </c>
    </row>
    <row r="2038" spans="1:4" x14ac:dyDescent="0.2">
      <c r="A2038" s="82">
        <v>1977</v>
      </c>
      <c r="D2038" s="13" t="str">
        <f t="shared" si="30"/>
        <v>OK</v>
      </c>
    </row>
    <row r="2039" spans="1:4" x14ac:dyDescent="0.2">
      <c r="A2039" s="54">
        <v>1978</v>
      </c>
      <c r="B2039" s="1221">
        <f>'Cap Outlay Deprec 27'!I8</f>
        <v>215949</v>
      </c>
      <c r="D2039" s="13" t="str">
        <f t="shared" si="30"/>
        <v>Error?</v>
      </c>
    </row>
    <row r="2040" spans="1:4" x14ac:dyDescent="0.2">
      <c r="A2040" s="54">
        <v>1979</v>
      </c>
      <c r="B2040" s="1221">
        <f>'Cap Outlay Deprec 27'!I10</f>
        <v>18734</v>
      </c>
      <c r="D2040" s="13" t="str">
        <f t="shared" si="30"/>
        <v>Error?</v>
      </c>
    </row>
    <row r="2041" spans="1:4" x14ac:dyDescent="0.2">
      <c r="A2041" s="54">
        <v>1980</v>
      </c>
      <c r="B2041" s="1221">
        <f>'Cap Outlay Deprec 27'!I12</f>
        <v>31938</v>
      </c>
      <c r="D2041" s="13" t="str">
        <f t="shared" si="30"/>
        <v>Error?</v>
      </c>
    </row>
    <row r="2042" spans="1:4" x14ac:dyDescent="0.2">
      <c r="A2042" s="54">
        <v>1981</v>
      </c>
      <c r="B2042" s="1221">
        <f>'Cap Outlay Deprec 27'!I13</f>
        <v>4196</v>
      </c>
      <c r="D2042" s="13" t="str">
        <f t="shared" si="30"/>
        <v>Error?</v>
      </c>
    </row>
    <row r="2043" spans="1:4" x14ac:dyDescent="0.2">
      <c r="A2043" s="54">
        <v>1982</v>
      </c>
      <c r="B2043" s="1221">
        <f>'Cap Outlay Deprec 27'!I16</f>
        <v>270817</v>
      </c>
      <c r="C2043" s="13" t="s">
        <v>653</v>
      </c>
      <c r="D2043" s="13" t="str">
        <f t="shared" si="30"/>
        <v>Error?</v>
      </c>
    </row>
    <row r="2044" spans="1:4" x14ac:dyDescent="0.2">
      <c r="A2044" s="82">
        <v>1983</v>
      </c>
      <c r="D2044" s="13" t="str">
        <f t="shared" si="30"/>
        <v>OK</v>
      </c>
    </row>
    <row r="2045" spans="1:4" x14ac:dyDescent="0.2">
      <c r="A2045" s="54">
        <v>1984</v>
      </c>
      <c r="B2045" s="1221">
        <f>'Cap Outlay Deprec 27'!J8</f>
        <v>28000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28000</v>
      </c>
      <c r="C2049" s="13" t="s">
        <v>653</v>
      </c>
      <c r="D2049" s="13" t="str">
        <f t="shared" si="31"/>
        <v>Error?</v>
      </c>
    </row>
    <row r="2050" spans="1:4" x14ac:dyDescent="0.2">
      <c r="A2050" s="82">
        <v>1989</v>
      </c>
      <c r="D2050" s="13" t="str">
        <f t="shared" si="31"/>
        <v>OK</v>
      </c>
    </row>
    <row r="2051" spans="1:4" x14ac:dyDescent="0.2">
      <c r="A2051" s="54">
        <v>1990</v>
      </c>
      <c r="B2051" s="1221">
        <f>'Cap Outlay Deprec 27'!K8</f>
        <v>3431032</v>
      </c>
      <c r="C2051" s="13" t="s">
        <v>653</v>
      </c>
      <c r="D2051" s="13" t="str">
        <f t="shared" si="31"/>
        <v>Error?</v>
      </c>
    </row>
    <row r="2052" spans="1:4" x14ac:dyDescent="0.2">
      <c r="A2052" s="54">
        <v>1991</v>
      </c>
      <c r="B2052" s="1221">
        <f>'Cap Outlay Deprec 27'!K10</f>
        <v>231443</v>
      </c>
      <c r="C2052" s="13" t="s">
        <v>653</v>
      </c>
      <c r="D2052" s="13" t="str">
        <f t="shared" si="31"/>
        <v>Error?</v>
      </c>
    </row>
    <row r="2053" spans="1:4" x14ac:dyDescent="0.2">
      <c r="A2053" s="54">
        <v>1992</v>
      </c>
      <c r="B2053" s="1221">
        <f>'Cap Outlay Deprec 27'!K12</f>
        <v>532248</v>
      </c>
      <c r="C2053" s="13" t="s">
        <v>653</v>
      </c>
      <c r="D2053" s="13" t="str">
        <f t="shared" si="31"/>
        <v>Error?</v>
      </c>
    </row>
    <row r="2054" spans="1:4" x14ac:dyDescent="0.2">
      <c r="A2054" s="54">
        <v>1993</v>
      </c>
      <c r="B2054" s="1221">
        <f>'Cap Outlay Deprec 27'!K13</f>
        <v>98894</v>
      </c>
      <c r="C2054" s="13" t="s">
        <v>653</v>
      </c>
      <c r="D2054" s="13" t="str">
        <f t="shared" si="31"/>
        <v>Error?</v>
      </c>
    </row>
    <row r="2055" spans="1:4" x14ac:dyDescent="0.2">
      <c r="A2055" s="54">
        <v>1994</v>
      </c>
      <c r="B2055" s="1221">
        <f>'Cap Outlay Deprec 27'!K16</f>
        <v>4293617</v>
      </c>
      <c r="C2055" s="13" t="s">
        <v>653</v>
      </c>
      <c r="D2055" s="13" t="str">
        <f t="shared" si="31"/>
        <v>Error?</v>
      </c>
    </row>
    <row r="2056" spans="1:4" x14ac:dyDescent="0.2">
      <c r="A2056" s="54">
        <v>1995</v>
      </c>
      <c r="B2056" s="1221">
        <f>'Cap Outlay Deprec 27'!L5</f>
        <v>137582</v>
      </c>
      <c r="C2056" s="13" t="s">
        <v>653</v>
      </c>
      <c r="D2056" s="13" t="str">
        <f t="shared" si="31"/>
        <v>Error?</v>
      </c>
    </row>
    <row r="2057" spans="1:4" x14ac:dyDescent="0.2">
      <c r="A2057" s="54">
        <v>1996</v>
      </c>
      <c r="B2057" s="1221">
        <f>'Cap Outlay Deprec 27'!L8</f>
        <v>3541645</v>
      </c>
      <c r="C2057" s="13" t="s">
        <v>653</v>
      </c>
      <c r="D2057" s="13" t="str">
        <f t="shared" si="31"/>
        <v>Error?</v>
      </c>
    </row>
    <row r="2058" spans="1:4" x14ac:dyDescent="0.2">
      <c r="A2058" s="54">
        <v>1997</v>
      </c>
      <c r="B2058" s="1221">
        <f>'Cap Outlay Deprec 27'!L10</f>
        <v>143232</v>
      </c>
      <c r="C2058" s="13" t="s">
        <v>653</v>
      </c>
      <c r="D2058" s="13" t="str">
        <f t="shared" si="31"/>
        <v>Error?</v>
      </c>
    </row>
    <row r="2059" spans="1:4" x14ac:dyDescent="0.2">
      <c r="A2059" s="54">
        <v>1998</v>
      </c>
      <c r="B2059" s="1221">
        <f>'Cap Outlay Deprec 27'!L12</f>
        <v>165243</v>
      </c>
      <c r="C2059" s="13" t="s">
        <v>653</v>
      </c>
      <c r="D2059" s="13" t="str">
        <f t="shared" si="31"/>
        <v>Error?</v>
      </c>
    </row>
    <row r="2060" spans="1:4" x14ac:dyDescent="0.2">
      <c r="A2060" s="54">
        <v>1999</v>
      </c>
      <c r="B2060" s="1221">
        <f>'Cap Outlay Deprec 27'!L13</f>
        <v>10488</v>
      </c>
      <c r="C2060" s="13" t="s">
        <v>653</v>
      </c>
      <c r="D2060" s="13" t="str">
        <f t="shared" si="31"/>
        <v>Error?</v>
      </c>
    </row>
    <row r="2061" spans="1:4" x14ac:dyDescent="0.2">
      <c r="A2061" s="54">
        <v>2000</v>
      </c>
      <c r="B2061" s="1221">
        <f>'Cap Outlay Deprec 27'!L16</f>
        <v>3998190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11075</v>
      </c>
      <c r="C2088" s="13" t="s">
        <v>653</v>
      </c>
      <c r="D2088" s="13" t="str">
        <f t="shared" si="31"/>
        <v>Error?</v>
      </c>
    </row>
    <row r="2089" spans="1:4" x14ac:dyDescent="0.2">
      <c r="A2089" s="54">
        <v>2028</v>
      </c>
      <c r="B2089" s="1221">
        <f>'Expenditures 15-22'!K92</f>
        <v>450493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291736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2758287</v>
      </c>
      <c r="C2551" s="13" t="s">
        <v>653</v>
      </c>
      <c r="D2551" s="13" t="str">
        <f t="shared" si="38"/>
        <v>Error?</v>
      </c>
    </row>
    <row r="2552" spans="1:4" x14ac:dyDescent="0.2">
      <c r="A2552" s="82">
        <v>2491</v>
      </c>
      <c r="D2552" s="13" t="str">
        <f t="shared" si="38"/>
        <v>OK</v>
      </c>
    </row>
    <row r="2553" spans="1:4" x14ac:dyDescent="0.2">
      <c r="A2553" s="54">
        <v>2492</v>
      </c>
      <c r="B2553" s="1221">
        <f>'Acct Summary 7-8'!C6</f>
        <v>1589602</v>
      </c>
      <c r="C2553" s="13" t="s">
        <v>653</v>
      </c>
      <c r="D2553" s="13" t="str">
        <f t="shared" si="38"/>
        <v>Error?</v>
      </c>
    </row>
    <row r="2554" spans="1:4" x14ac:dyDescent="0.2">
      <c r="A2554" s="54">
        <v>2493</v>
      </c>
      <c r="B2554" s="1221">
        <f>'Acct Summary 7-8'!C7</f>
        <v>551690</v>
      </c>
      <c r="C2554" s="13" t="s">
        <v>653</v>
      </c>
      <c r="D2554" s="13" t="str">
        <f t="shared" si="38"/>
        <v>Error?</v>
      </c>
    </row>
    <row r="2555" spans="1:4" x14ac:dyDescent="0.2">
      <c r="A2555" s="54">
        <v>2494</v>
      </c>
      <c r="B2555" s="1221">
        <f>'Acct Summary 7-8'!C8</f>
        <v>4899579</v>
      </c>
      <c r="C2555" s="13" t="s">
        <v>653</v>
      </c>
      <c r="D2555" s="13" t="str">
        <f t="shared" si="38"/>
        <v>Error?</v>
      </c>
    </row>
    <row r="2556" spans="1:4" x14ac:dyDescent="0.2">
      <c r="A2556" s="54">
        <v>2495</v>
      </c>
      <c r="B2556" s="1221">
        <f>'Acct Summary 7-8'!C12</f>
        <v>3661727</v>
      </c>
      <c r="C2556" s="13" t="s">
        <v>653</v>
      </c>
      <c r="D2556" s="13" t="str">
        <f t="shared" si="38"/>
        <v>Error?</v>
      </c>
    </row>
    <row r="2557" spans="1:4" x14ac:dyDescent="0.2">
      <c r="A2557" s="54">
        <v>2496</v>
      </c>
      <c r="B2557" s="1221">
        <f>'Acct Summary 7-8'!C13</f>
        <v>1170168</v>
      </c>
      <c r="C2557" s="13" t="s">
        <v>653</v>
      </c>
      <c r="D2557" s="13" t="str">
        <f t="shared" si="38"/>
        <v>Error?</v>
      </c>
    </row>
    <row r="2558" spans="1:4" x14ac:dyDescent="0.2">
      <c r="A2558" s="54">
        <v>2497</v>
      </c>
      <c r="B2558" s="1221">
        <f>'Acct Summary 7-8'!C14</f>
        <v>33008</v>
      </c>
      <c r="C2558" s="13" t="s">
        <v>653</v>
      </c>
      <c r="D2558" s="13" t="str">
        <f t="shared" si="38"/>
        <v>Error?</v>
      </c>
    </row>
    <row r="2559" spans="1:4" x14ac:dyDescent="0.2">
      <c r="A2559" s="54">
        <v>2498</v>
      </c>
      <c r="B2559" s="1221">
        <f>'Acct Summary 7-8'!C15</f>
        <v>461568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5326471</v>
      </c>
      <c r="C2561" s="13" t="s">
        <v>653</v>
      </c>
      <c r="D2561" s="13" t="str">
        <f t="shared" si="39"/>
        <v>Error?</v>
      </c>
    </row>
    <row r="2562" spans="1:4" x14ac:dyDescent="0.2">
      <c r="A2562" s="54">
        <v>2501</v>
      </c>
      <c r="B2562" s="1221">
        <f>'Acct Summary 7-8'!C20</f>
        <v>-426892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382373</v>
      </c>
      <c r="C2564" s="13" t="s">
        <v>653</v>
      </c>
      <c r="D2564" s="13" t="str">
        <f t="shared" si="39"/>
        <v>Error?</v>
      </c>
    </row>
    <row r="2565" spans="1:4" x14ac:dyDescent="0.2">
      <c r="A2565" s="82">
        <v>2504</v>
      </c>
      <c r="D2565" s="13" t="str">
        <f t="shared" si="39"/>
        <v>OK</v>
      </c>
    </row>
    <row r="2566" spans="1:4" x14ac:dyDescent="0.2">
      <c r="A2566" s="54">
        <v>2505</v>
      </c>
      <c r="B2566" s="1221">
        <f>'Acct Summary 7-8'!D6</f>
        <v>129553</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511926</v>
      </c>
      <c r="C2568" s="13" t="s">
        <v>653</v>
      </c>
      <c r="D2568" s="13" t="str">
        <f t="shared" si="39"/>
        <v>Error?</v>
      </c>
    </row>
    <row r="2569" spans="1:4" x14ac:dyDescent="0.2">
      <c r="A2569" s="54">
        <v>2508</v>
      </c>
      <c r="B2569" s="1221">
        <f>'Acct Summary 7-8'!D13</f>
        <v>539093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539093</v>
      </c>
      <c r="C2573" s="13" t="s">
        <v>653</v>
      </c>
      <c r="D2573" s="13" t="str">
        <f t="shared" si="39"/>
        <v>Error?</v>
      </c>
    </row>
    <row r="2574" spans="1:4" x14ac:dyDescent="0.2">
      <c r="A2574" s="54">
        <v>2513</v>
      </c>
      <c r="B2574" s="1221">
        <f>'Acct Summary 7-8'!D20</f>
        <v>-27167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128047</v>
      </c>
      <c r="C2591" s="13" t="s">
        <v>653</v>
      </c>
      <c r="D2591" s="13" t="str">
        <f t="shared" si="39"/>
        <v>Error?</v>
      </c>
    </row>
    <row r="2592" spans="1:4" x14ac:dyDescent="0.2">
      <c r="A2592" s="82">
        <v>2531</v>
      </c>
      <c r="D2592" s="13" t="str">
        <f t="shared" si="39"/>
        <v>OK</v>
      </c>
    </row>
    <row r="2593" spans="1:4" x14ac:dyDescent="0.2">
      <c r="A2593" s="54">
        <v>2532</v>
      </c>
      <c r="B2593" s="1221">
        <f>'Acct Summary 7-8'!F6</f>
        <v>156306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284353</v>
      </c>
      <c r="C2595" s="13" t="s">
        <v>653</v>
      </c>
      <c r="D2595" s="13" t="str">
        <f t="shared" si="39"/>
        <v>Error?</v>
      </c>
    </row>
    <row r="2596" spans="1:4" x14ac:dyDescent="0.2">
      <c r="A2596" s="54">
        <v>2535</v>
      </c>
      <c r="B2596" s="1221">
        <f>'Acct Summary 7-8'!F13</f>
        <v>421811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421811</v>
      </c>
      <c r="C2600" s="13" t="s">
        <v>653</v>
      </c>
      <c r="D2600" s="13" t="str">
        <f t="shared" si="39"/>
        <v>Error?</v>
      </c>
    </row>
    <row r="2601" spans="1:4" x14ac:dyDescent="0.2">
      <c r="A2601" s="54">
        <v>2540</v>
      </c>
      <c r="B2601" s="1221">
        <f>'Acct Summary 7-8'!F20</f>
        <v>-137458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292763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292763</v>
      </c>
      <c r="C2606" s="13" t="s">
        <v>653</v>
      </c>
      <c r="D2606" s="13" t="str">
        <f t="shared" si="39"/>
        <v>Error?</v>
      </c>
    </row>
    <row r="2607" spans="1:4" x14ac:dyDescent="0.2">
      <c r="A2607" s="54">
        <v>2546</v>
      </c>
      <c r="B2607" s="1221">
        <f>'Acct Summary 7-8'!G12</f>
        <v>112734</v>
      </c>
      <c r="C2607" s="13" t="s">
        <v>653</v>
      </c>
      <c r="D2607" s="13" t="str">
        <f t="shared" si="39"/>
        <v>Error?</v>
      </c>
    </row>
    <row r="2608" spans="1:4" x14ac:dyDescent="0.2">
      <c r="A2608" s="54">
        <v>2547</v>
      </c>
      <c r="B2608" s="1221">
        <f>'Acct Summary 7-8'!G13</f>
        <v>124118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238261</v>
      </c>
      <c r="C2612" s="13" t="s">
        <v>653</v>
      </c>
      <c r="D2612" s="13" t="str">
        <f t="shared" si="39"/>
        <v>Error?</v>
      </c>
    </row>
    <row r="2613" spans="1:4" x14ac:dyDescent="0.2">
      <c r="A2613" s="54">
        <v>2552</v>
      </c>
      <c r="B2613" s="1221">
        <f>'Acct Summary 7-8'!G20</f>
        <v>54502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803570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803570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794677</v>
      </c>
      <c r="C2634" s="13" t="s">
        <v>653</v>
      </c>
      <c r="D2634" s="13" t="str">
        <f t="shared" si="40"/>
        <v>Error?</v>
      </c>
    </row>
    <row r="2635" spans="1:4" x14ac:dyDescent="0.2">
      <c r="A2635" s="54">
        <v>2574</v>
      </c>
      <c r="B2635" s="1221">
        <f>'Acct Summary 7-8'!E17</f>
        <v>794677</v>
      </c>
      <c r="C2635" s="13" t="s">
        <v>653</v>
      </c>
      <c r="D2635" s="13" t="str">
        <f t="shared" si="40"/>
        <v>Error?</v>
      </c>
    </row>
    <row r="2636" spans="1:4" x14ac:dyDescent="0.2">
      <c r="A2636" s="54">
        <v>2575</v>
      </c>
      <c r="B2636" s="1221">
        <f>'Acct Summary 7-8'!E20</f>
        <v>8893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34784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34784</v>
      </c>
      <c r="C2661" s="13" t="s">
        <v>653</v>
      </c>
      <c r="D2661" s="13" t="str">
        <f t="shared" si="40"/>
        <v>Error?</v>
      </c>
    </row>
    <row r="2662" spans="1:4" x14ac:dyDescent="0.2">
      <c r="A2662" s="54">
        <v>2601</v>
      </c>
      <c r="B2662" s="1221">
        <f>'Acct Summary 7-8'!H20</f>
        <v>-34784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11075</v>
      </c>
      <c r="C2789" s="13" t="s">
        <v>653</v>
      </c>
      <c r="D2789" s="13" t="str">
        <f t="shared" si="42"/>
        <v>Error?</v>
      </c>
    </row>
    <row r="2790" spans="1:4" x14ac:dyDescent="0.2">
      <c r="A2790" s="54">
        <v>2729</v>
      </c>
      <c r="B2790" s="1221">
        <f>'Expenditures 15-22'!E102</f>
        <v>11075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2309180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62997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2309180</v>
      </c>
      <c r="D2912" s="13" t="str">
        <f t="shared" si="44"/>
        <v>Error?</v>
      </c>
    </row>
    <row r="2913" spans="1:4" x14ac:dyDescent="0.2">
      <c r="A2913" s="54">
        <v>2852</v>
      </c>
      <c r="B2913" s="1221">
        <f>'Assets-Liab 5-6'!I41</f>
        <v>2309180</v>
      </c>
      <c r="C2913" s="13" t="s">
        <v>653</v>
      </c>
      <c r="D2913" s="13" t="str">
        <f t="shared" si="44"/>
        <v>Error?</v>
      </c>
    </row>
    <row r="2914" spans="1:4" x14ac:dyDescent="0.2">
      <c r="A2914" s="54">
        <v>2853</v>
      </c>
      <c r="B2914" s="1221">
        <f>'Assets-Liab 5-6'!L33</f>
        <v>62997</v>
      </c>
      <c r="D2914" s="13" t="str">
        <f t="shared" si="44"/>
        <v>Error?</v>
      </c>
    </row>
    <row r="2915" spans="1:4" x14ac:dyDescent="0.2">
      <c r="A2915" s="82">
        <v>2854</v>
      </c>
      <c r="D2915" s="13" t="str">
        <f t="shared" si="44"/>
        <v>OK</v>
      </c>
    </row>
    <row r="2916" spans="1:4" x14ac:dyDescent="0.2">
      <c r="A2916" s="54">
        <v>2855</v>
      </c>
      <c r="B2916" s="1221">
        <f>'Assets-Liab 5-6'!L34</f>
        <v>62997</v>
      </c>
      <c r="C2916" s="13" t="s">
        <v>653</v>
      </c>
      <c r="D2916" s="13" t="str">
        <f t="shared" si="44"/>
        <v>Error?</v>
      </c>
    </row>
    <row r="2917" spans="1:4" x14ac:dyDescent="0.2">
      <c r="A2917" s="54">
        <v>2856</v>
      </c>
      <c r="B2917" s="1221">
        <f>'Assets-Liab 5-6'!L41</f>
        <v>62997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11075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11075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148536</v>
      </c>
      <c r="D3055" s="13" t="str">
        <f t="shared" si="46"/>
        <v>Error?</v>
      </c>
    </row>
    <row r="3056" spans="1:4" x14ac:dyDescent="0.2">
      <c r="A3056" s="54">
        <v>2995</v>
      </c>
      <c r="B3056" s="1221">
        <f>'Expenditures 15-22'!D10</f>
        <v>57563</v>
      </c>
      <c r="D3056" s="13" t="str">
        <f t="shared" si="46"/>
        <v>Error?</v>
      </c>
    </row>
    <row r="3057" spans="1:4" x14ac:dyDescent="0.2">
      <c r="A3057" s="54">
        <v>2996</v>
      </c>
      <c r="B3057" s="1221">
        <f>'Expenditures 15-22'!E10</f>
        <v>8997</v>
      </c>
      <c r="D3057" s="13" t="str">
        <f t="shared" si="46"/>
        <v>Error?</v>
      </c>
    </row>
    <row r="3058" spans="1:4" x14ac:dyDescent="0.2">
      <c r="A3058" s="54">
        <v>2997</v>
      </c>
      <c r="B3058" s="1221">
        <f>'Expenditures 15-22'!F10</f>
        <v>888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230033</v>
      </c>
      <c r="C3062" s="13" t="s">
        <v>653</v>
      </c>
      <c r="D3062" s="13" t="str">
        <f t="shared" si="46"/>
        <v>Error?</v>
      </c>
    </row>
    <row r="3063" spans="1:4" x14ac:dyDescent="0.2">
      <c r="A3063" s="82">
        <v>3002</v>
      </c>
      <c r="D3063" s="13" t="str">
        <f t="shared" si="46"/>
        <v>OK</v>
      </c>
    </row>
    <row r="3064" spans="1:4" x14ac:dyDescent="0.2">
      <c r="A3064" s="54">
        <v>3003</v>
      </c>
      <c r="B3064" s="1221">
        <f>'Expenditures 15-22'!D213</f>
        <v>6757</v>
      </c>
      <c r="D3064" s="13" t="str">
        <f t="shared" si="46"/>
        <v>Error?</v>
      </c>
    </row>
    <row r="3065" spans="1:4" x14ac:dyDescent="0.2">
      <c r="A3065" s="54">
        <v>3004</v>
      </c>
      <c r="B3065" s="1221">
        <f>'Expenditures 15-22'!K213</f>
        <v>6757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51565</v>
      </c>
      <c r="C3225" s="13" t="s">
        <v>653</v>
      </c>
      <c r="D3225" s="13" t="str">
        <f t="shared" si="49"/>
        <v>Error?</v>
      </c>
    </row>
    <row r="3226" spans="1:4" x14ac:dyDescent="0.2">
      <c r="A3226" s="54">
        <v>3165</v>
      </c>
      <c r="B3226" s="1221">
        <f>'Acct Summary 7-8'!I8</f>
        <v>51565</v>
      </c>
      <c r="C3226" s="13" t="s">
        <v>653</v>
      </c>
      <c r="D3226" s="13" t="str">
        <f t="shared" si="49"/>
        <v>Error?</v>
      </c>
    </row>
    <row r="3227" spans="1:4" x14ac:dyDescent="0.2">
      <c r="A3227" s="54">
        <v>3166</v>
      </c>
      <c r="B3227" s="1221">
        <f>'Acct Summary 7-8'!I20</f>
        <v>51565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-426892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-27167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-137458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54502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8893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649968</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649968</v>
      </c>
      <c r="C3299" s="13" t="s">
        <v>653</v>
      </c>
      <c r="D3299" s="13" t="str">
        <f t="shared" si="50"/>
        <v>Error?</v>
      </c>
    </row>
    <row r="3300" spans="1:4" x14ac:dyDescent="0.2">
      <c r="A3300" s="54">
        <v>3239</v>
      </c>
      <c r="B3300" s="1221">
        <f>'Acct Summary 7-8'!H78</f>
        <v>615184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51565</v>
      </c>
      <c r="C3320" s="13" t="s">
        <v>653</v>
      </c>
      <c r="D3320" s="13" t="str">
        <f t="shared" si="50"/>
        <v>Error?</v>
      </c>
    </row>
    <row r="3321" spans="1:4" x14ac:dyDescent="0.2">
      <c r="A3321" s="54">
        <v>3260</v>
      </c>
      <c r="B3321" s="1221">
        <f>'Acct Summary 7-8'!I79</f>
        <v>2257615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2309180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959148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76920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38514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1187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1075769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37685</v>
      </c>
      <c r="D3387" s="13" t="str">
        <f t="shared" si="51"/>
        <v>Error?</v>
      </c>
    </row>
    <row r="3388" spans="1:4" x14ac:dyDescent="0.2">
      <c r="A3388" s="54">
        <v>3327</v>
      </c>
      <c r="B3388" s="1221">
        <f>'Expenditures 15-22'!D211</f>
        <v>62132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37685</v>
      </c>
      <c r="C3390" s="13" t="s">
        <v>653</v>
      </c>
      <c r="D3390" s="13" t="str">
        <f t="shared" si="51"/>
        <v>Error?</v>
      </c>
    </row>
    <row r="3391" spans="1:4" x14ac:dyDescent="0.2">
      <c r="A3391" s="54">
        <v>3330</v>
      </c>
      <c r="B3391" s="1221">
        <f>'Expenditures 15-22'!K211</f>
        <v>62132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184709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7272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224494</v>
      </c>
      <c r="D3417" s="13" t="str">
        <f t="shared" si="52"/>
        <v>Error?</v>
      </c>
    </row>
    <row r="3418" spans="1:4" x14ac:dyDescent="0.2">
      <c r="A3418" s="82">
        <v>3357</v>
      </c>
      <c r="D3418" s="13" t="str">
        <f t="shared" si="52"/>
        <v>OK</v>
      </c>
    </row>
    <row r="3419" spans="1:4" x14ac:dyDescent="0.2">
      <c r="A3419" s="54">
        <v>3358</v>
      </c>
      <c r="B3419" s="1221">
        <f>'Assets-Liab 5-6'!F4</f>
        <v>569120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96822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641820</v>
      </c>
      <c r="D3425" s="13" t="str">
        <f t="shared" si="52"/>
        <v>Error?</v>
      </c>
    </row>
    <row r="3426" spans="1:4" x14ac:dyDescent="0.2">
      <c r="A3426" s="82">
        <v>3365</v>
      </c>
      <c r="D3426" s="13" t="str">
        <f t="shared" si="52"/>
        <v>OK</v>
      </c>
    </row>
    <row r="3427" spans="1:4" x14ac:dyDescent="0.2">
      <c r="A3427" s="54">
        <v>3366</v>
      </c>
      <c r="B3427" s="1221">
        <f>'Assets-Liab 5-6'!I4</f>
        <v>934180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62997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128759</v>
      </c>
      <c r="C3446" s="13" t="s">
        <v>653</v>
      </c>
      <c r="D3446" s="13" t="str">
        <f t="shared" si="52"/>
        <v>Error?</v>
      </c>
    </row>
    <row r="3447" spans="1:4" x14ac:dyDescent="0.2">
      <c r="A3447" s="54">
        <v>3386</v>
      </c>
      <c r="B3447" s="1221">
        <f>'Tax Sched 24'!D16</f>
        <v>128759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130114</v>
      </c>
      <c r="C3449" s="13" t="s">
        <v>653</v>
      </c>
      <c r="D3449" s="13" t="str">
        <f t="shared" si="52"/>
        <v>Error?</v>
      </c>
    </row>
    <row r="3450" spans="1:4" x14ac:dyDescent="0.2">
      <c r="A3450" s="54">
        <v>3389</v>
      </c>
      <c r="B3450" s="1221">
        <f>'Tax Sched 24'!E16</f>
        <v>130114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649968</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145983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145983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145983</v>
      </c>
      <c r="D3567" s="13" t="str">
        <f t="shared" si="54"/>
        <v>Error?</v>
      </c>
    </row>
    <row r="3568" spans="1:4" x14ac:dyDescent="0.2">
      <c r="A3568" s="54">
        <v>3507</v>
      </c>
      <c r="B3568" s="1221">
        <f>'Assets-Liab 5-6'!K41</f>
        <v>145983</v>
      </c>
      <c r="C3568" s="13" t="s">
        <v>653</v>
      </c>
      <c r="D3568" s="13" t="str">
        <f t="shared" si="54"/>
        <v>Error?</v>
      </c>
    </row>
    <row r="3569" spans="1:4" x14ac:dyDescent="0.2">
      <c r="A3569" s="54">
        <v>3508</v>
      </c>
      <c r="B3569" s="1221">
        <f>'Acct Summary 7-8'!K4</f>
        <v>51564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51564</v>
      </c>
      <c r="C3571" s="13" t="s">
        <v>653</v>
      </c>
      <c r="D3571" s="13" t="str">
        <f t="shared" si="54"/>
        <v>Error?</v>
      </c>
    </row>
    <row r="3572" spans="1:4" x14ac:dyDescent="0.2">
      <c r="A3572" s="54">
        <v>3511</v>
      </c>
      <c r="B3572" s="1221">
        <f>'Acct Summary 7-8'!K13</f>
        <v>10800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10800</v>
      </c>
      <c r="C3575" s="13" t="s">
        <v>653</v>
      </c>
      <c r="D3575" s="13" t="str">
        <f t="shared" si="54"/>
        <v>Error?</v>
      </c>
    </row>
    <row r="3576" spans="1:4" x14ac:dyDescent="0.2">
      <c r="A3576" s="54">
        <v>3515</v>
      </c>
      <c r="B3576" s="1221">
        <f>'Acct Summary 7-8'!K20</f>
        <v>40764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40764</v>
      </c>
      <c r="C3588" s="13" t="s">
        <v>653</v>
      </c>
      <c r="D3588" s="13" t="str">
        <f t="shared" si="55"/>
        <v>Error?</v>
      </c>
    </row>
    <row r="3589" spans="1:4" x14ac:dyDescent="0.2">
      <c r="A3589" s="54">
        <v>3528</v>
      </c>
      <c r="B3589" s="1221">
        <f>'Acct Summary 7-8'!K79</f>
        <v>105219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145983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10800</v>
      </c>
      <c r="D3632" s="13" t="str">
        <f t="shared" si="55"/>
        <v>Error?</v>
      </c>
    </row>
    <row r="3633" spans="1:4" x14ac:dyDescent="0.2">
      <c r="A3633" s="54">
        <v>3572</v>
      </c>
      <c r="B3633" s="1221">
        <f>'Expenditures 15-22'!E339</f>
        <v>10800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10800</v>
      </c>
      <c r="C3635" s="13" t="s">
        <v>653</v>
      </c>
      <c r="D3635" s="13" t="str">
        <f t="shared" si="55"/>
        <v>Error?</v>
      </c>
    </row>
    <row r="3636" spans="1:4" x14ac:dyDescent="0.2">
      <c r="A3636" s="54">
        <v>3575</v>
      </c>
      <c r="B3636" s="1221">
        <f>'Expenditures 15-22'!E354</f>
        <v>10800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10800</v>
      </c>
      <c r="C3669" s="13" t="s">
        <v>653</v>
      </c>
      <c r="D3669" s="13" t="str">
        <f t="shared" si="56"/>
        <v>Error?</v>
      </c>
    </row>
    <row r="3670" spans="1:4" x14ac:dyDescent="0.2">
      <c r="A3670" s="54">
        <v>3609</v>
      </c>
      <c r="B3670" s="1221">
        <f>'Expenditures 15-22'!K339</f>
        <v>10800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10800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10800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40764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1409</v>
      </c>
      <c r="D3721" s="13" t="str">
        <f t="shared" si="57"/>
        <v>Error?</v>
      </c>
    </row>
    <row r="3722" spans="1:4" x14ac:dyDescent="0.2">
      <c r="A3722" s="54">
        <v>3661</v>
      </c>
      <c r="B3722" s="1221">
        <f>'Expenditures 15-22'!D278</f>
        <v>1409</v>
      </c>
      <c r="C3722" s="13" t="s">
        <v>653</v>
      </c>
      <c r="D3722" s="13" t="str">
        <f t="shared" si="57"/>
        <v>Error?</v>
      </c>
    </row>
    <row r="3723" spans="1:4" x14ac:dyDescent="0.2">
      <c r="A3723" s="54">
        <v>3662</v>
      </c>
      <c r="B3723" s="1221">
        <f>'Expenditures 15-22'!K276</f>
        <v>1409</v>
      </c>
      <c r="C3723" s="13" t="s">
        <v>653</v>
      </c>
      <c r="D3723" s="13" t="str">
        <f t="shared" si="57"/>
        <v>Error?</v>
      </c>
    </row>
    <row r="3724" spans="1:4" x14ac:dyDescent="0.2">
      <c r="A3724" s="54">
        <v>3663</v>
      </c>
      <c r="B3724" s="1221">
        <f>'Expenditures 15-22'!K278</f>
        <v>1409</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53457</v>
      </c>
      <c r="C3728" s="13" t="s">
        <v>653</v>
      </c>
      <c r="D3728" s="13" t="str">
        <f t="shared" si="57"/>
        <v>Error?</v>
      </c>
    </row>
    <row r="3729" spans="1:4" x14ac:dyDescent="0.2">
      <c r="A3729" s="54">
        <v>3668</v>
      </c>
      <c r="B3729" s="1221">
        <f>'Tax Sched 24'!E13</f>
        <v>53457</v>
      </c>
      <c r="D3729" s="13" t="str">
        <f t="shared" si="57"/>
        <v>Error?</v>
      </c>
    </row>
    <row r="3730" spans="1:4" x14ac:dyDescent="0.2">
      <c r="A3730" s="54">
        <v>3669</v>
      </c>
      <c r="B3730" s="1221">
        <f>'ICR Computation 30'!E10</f>
        <v>118288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2842915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7742494</v>
      </c>
      <c r="C4122" s="13" t="s">
        <v>653</v>
      </c>
      <c r="D4122" s="13" t="str">
        <f t="shared" si="63"/>
        <v>Error?</v>
      </c>
    </row>
    <row r="4123" spans="1:4" x14ac:dyDescent="0.2">
      <c r="A4123" s="54">
        <v>4062</v>
      </c>
      <c r="B4123" s="1221">
        <f>'Acct Summary 7-8'!D10</f>
        <v>511926</v>
      </c>
      <c r="C4123" s="13" t="s">
        <v>653</v>
      </c>
      <c r="D4123" s="13" t="str">
        <f t="shared" si="63"/>
        <v>Error?</v>
      </c>
    </row>
    <row r="4124" spans="1:4" x14ac:dyDescent="0.2">
      <c r="A4124" s="54">
        <v>4063</v>
      </c>
      <c r="B4124" s="1221">
        <f>'Acct Summary 7-8'!E10</f>
        <v>803570</v>
      </c>
      <c r="C4124" s="13" t="s">
        <v>653</v>
      </c>
      <c r="D4124" s="13" t="str">
        <f t="shared" si="63"/>
        <v>Error?</v>
      </c>
    </row>
    <row r="4125" spans="1:4" x14ac:dyDescent="0.2">
      <c r="A4125" s="54">
        <v>4064</v>
      </c>
      <c r="B4125" s="1221">
        <f>'Acct Summary 7-8'!F10</f>
        <v>284353</v>
      </c>
      <c r="C4125" s="13" t="s">
        <v>653</v>
      </c>
      <c r="D4125" s="13" t="str">
        <f t="shared" si="63"/>
        <v>Error?</v>
      </c>
    </row>
    <row r="4126" spans="1:4" x14ac:dyDescent="0.2">
      <c r="A4126" s="54">
        <v>4065</v>
      </c>
      <c r="B4126" s="1221">
        <f>'Acct Summary 7-8'!G10</f>
        <v>292763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51565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51564</v>
      </c>
      <c r="C4130" s="13" t="s">
        <v>653</v>
      </c>
      <c r="D4130" s="13" t="str">
        <f t="shared" si="63"/>
        <v>Error?</v>
      </c>
    </row>
    <row r="4131" spans="1:4" x14ac:dyDescent="0.2">
      <c r="A4131" s="54">
        <v>4070</v>
      </c>
      <c r="B4131" s="1221">
        <f>'Acct Summary 7-8'!C18</f>
        <v>2842915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8169386</v>
      </c>
      <c r="C4136" s="13" t="s">
        <v>653</v>
      </c>
      <c r="D4136" s="13" t="str">
        <f t="shared" si="63"/>
        <v>Error?</v>
      </c>
    </row>
    <row r="4137" spans="1:4" x14ac:dyDescent="0.2">
      <c r="A4137" s="54">
        <v>4076</v>
      </c>
      <c r="B4137" s="1221">
        <f>'Acct Summary 7-8'!D19</f>
        <v>539093</v>
      </c>
      <c r="C4137" s="13" t="s">
        <v>653</v>
      </c>
      <c r="D4137" s="13" t="str">
        <f t="shared" si="63"/>
        <v>Error?</v>
      </c>
    </row>
    <row r="4138" spans="1:4" x14ac:dyDescent="0.2">
      <c r="A4138" s="54">
        <v>4077</v>
      </c>
      <c r="B4138" s="1221">
        <f>'Acct Summary 7-8'!E19</f>
        <v>794677</v>
      </c>
      <c r="C4138" s="13" t="s">
        <v>653</v>
      </c>
      <c r="D4138" s="13" t="str">
        <f t="shared" si="63"/>
        <v>Error?</v>
      </c>
    </row>
    <row r="4139" spans="1:4" x14ac:dyDescent="0.2">
      <c r="A4139" s="54">
        <v>4078</v>
      </c>
      <c r="B4139" s="1221">
        <f>'Acct Summary 7-8'!F19</f>
        <v>421811</v>
      </c>
      <c r="C4139" s="13" t="s">
        <v>653</v>
      </c>
      <c r="D4139" s="13" t="str">
        <f t="shared" si="63"/>
        <v>Error?</v>
      </c>
    </row>
    <row r="4140" spans="1:4" x14ac:dyDescent="0.2">
      <c r="A4140" s="54">
        <v>4079</v>
      </c>
      <c r="B4140" s="1221">
        <f>'Acct Summary 7-8'!G19</f>
        <v>238261</v>
      </c>
      <c r="C4140" s="13" t="s">
        <v>653</v>
      </c>
      <c r="D4140" s="13" t="str">
        <f t="shared" si="63"/>
        <v>Error?</v>
      </c>
    </row>
    <row r="4141" spans="1:4" x14ac:dyDescent="0.2">
      <c r="A4141" s="54">
        <v>4080</v>
      </c>
      <c r="B4141" s="1221">
        <f>'Acct Summary 7-8'!H19</f>
        <v>34784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10800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3305700</v>
      </c>
      <c r="C4171" s="13" t="s">
        <v>653</v>
      </c>
      <c r="D4171" s="13" t="str">
        <f t="shared" si="64"/>
        <v>Error?</v>
      </c>
    </row>
    <row r="4172" spans="1:4" x14ac:dyDescent="0.2">
      <c r="A4172" s="54">
        <v>4111</v>
      </c>
      <c r="B4172" s="1221">
        <f>'Short-Term Long-Term Debt 25'!J49</f>
        <v>3081206</v>
      </c>
      <c r="C4172" s="13" t="s">
        <v>653</v>
      </c>
      <c r="D4172" s="13" t="str">
        <f t="shared" si="64"/>
        <v>Error?</v>
      </c>
    </row>
    <row r="4173" spans="1:4" x14ac:dyDescent="0.2">
      <c r="A4173" s="54">
        <v>4112</v>
      </c>
      <c r="B4173" s="1221">
        <f>'Short-Term Long-Term Debt 25'!H49</f>
        <v>635300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2270</v>
      </c>
      <c r="C4265" s="13" t="s">
        <v>653</v>
      </c>
      <c r="D4265" s="13" t="str">
        <f t="shared" si="65"/>
        <v>Error?</v>
      </c>
      <c r="E4265" s="803"/>
    </row>
    <row r="4266" spans="1:5" x14ac:dyDescent="0.2">
      <c r="A4266" s="90">
        <v>4205</v>
      </c>
      <c r="B4266" s="1221">
        <f>('FP Info 3'!F10)*100000</f>
        <v>340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2730</v>
      </c>
      <c r="C4268" s="13" t="s">
        <v>653</v>
      </c>
      <c r="D4268" s="13" t="str">
        <f t="shared" si="65"/>
        <v>Error?</v>
      </c>
    </row>
    <row r="4269" spans="1:5" x14ac:dyDescent="0.2">
      <c r="A4269" s="90">
        <v>4208</v>
      </c>
      <c r="B4269" s="1221">
        <f>'FP Info 3'!J16</f>
        <v>1695281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8397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17779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20061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6532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106913594</v>
      </c>
      <c r="D4995" s="13" t="str">
        <f t="shared" si="77"/>
        <v>Error?</v>
      </c>
    </row>
    <row r="4996" spans="1:4" x14ac:dyDescent="0.2">
      <c r="A4996" s="90">
        <v>4935</v>
      </c>
      <c r="B4996" s="1221">
        <f>'FP Info 3'!H31</f>
        <v>7377037.9860000005</v>
      </c>
      <c r="D4996" s="13" t="str">
        <f t="shared" si="77"/>
        <v>Error?</v>
      </c>
    </row>
    <row r="4997" spans="1:4" x14ac:dyDescent="0.2">
      <c r="A4997" s="90">
        <v>4936</v>
      </c>
      <c r="B4997" s="1221">
        <f>'FP Info 3'!H37</f>
        <v>3305700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2338003</v>
      </c>
      <c r="D5061" s="13" t="str">
        <f t="shared" si="78"/>
        <v>Error?</v>
      </c>
    </row>
    <row r="5062" spans="1:4" x14ac:dyDescent="0.2">
      <c r="A5062" s="82">
        <v>5001</v>
      </c>
      <c r="D5062" s="13" t="str">
        <f t="shared" si="78"/>
        <v>OK</v>
      </c>
    </row>
    <row r="5063" spans="1:4" x14ac:dyDescent="0.2">
      <c r="A5063" s="54">
        <v>5002</v>
      </c>
      <c r="B5063" s="1221">
        <f>'Revenues 9-14'!C7</f>
        <v>20668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2358671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67035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67035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175807</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175807</v>
      </c>
      <c r="C5087" s="13" t="s">
        <v>653</v>
      </c>
      <c r="D5087" s="13" t="str">
        <f t="shared" si="78"/>
        <v>Error?</v>
      </c>
    </row>
    <row r="5088" spans="1:4" x14ac:dyDescent="0.2">
      <c r="A5088" s="54">
        <v>5027</v>
      </c>
      <c r="B5088" s="1221">
        <f>'Revenues 9-14'!C65</f>
        <v>1156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1156</v>
      </c>
      <c r="C5090" s="13" t="s">
        <v>653</v>
      </c>
      <c r="D5090" s="13" t="str">
        <f t="shared" si="78"/>
        <v>Error?</v>
      </c>
    </row>
    <row r="5091" spans="1:4" x14ac:dyDescent="0.2">
      <c r="A5091" s="54">
        <v>5030</v>
      </c>
      <c r="B5091" s="1221">
        <f>'Revenues 9-14'!C70</f>
        <v>7838</v>
      </c>
      <c r="D5091" s="13" t="str">
        <f t="shared" si="78"/>
        <v>Error?</v>
      </c>
    </row>
    <row r="5092" spans="1:4" x14ac:dyDescent="0.2">
      <c r="A5092" s="54">
        <v>5031</v>
      </c>
      <c r="B5092" s="1221">
        <f>'Revenues 9-14'!C71</f>
        <v>1210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4001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48671</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4202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4202</v>
      </c>
      <c r="C5102" s="13" t="s">
        <v>653</v>
      </c>
      <c r="D5102" s="13" t="str">
        <f t="shared" si="78"/>
        <v>Error?</v>
      </c>
    </row>
    <row r="5103" spans="1:4" x14ac:dyDescent="0.2">
      <c r="A5103" s="54">
        <v>5042</v>
      </c>
      <c r="B5103" s="1221">
        <f>'Revenues 9-14'!C84</f>
        <v>39272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381</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39653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53043</v>
      </c>
      <c r="D5118" s="13" t="str">
        <f t="shared" si="78"/>
        <v>Error?</v>
      </c>
    </row>
    <row r="5119" spans="1:4" x14ac:dyDescent="0.2">
      <c r="A5119" s="54">
        <v>5058</v>
      </c>
      <c r="B5119" s="1221">
        <f>'Revenues 9-14'!C107</f>
        <v>3017</v>
      </c>
      <c r="D5119" s="13" t="str">
        <f t="shared" ref="D5119:D5182" si="79">IF(ISBLANK(B5119),"OK",IF(A5119-B5119=0,"OK","Error?"))</f>
        <v>Error?</v>
      </c>
    </row>
    <row r="5120" spans="1:4" x14ac:dyDescent="0.2">
      <c r="A5120" s="54">
        <v>5059</v>
      </c>
      <c r="B5120" s="1221">
        <f>'Revenues 9-14'!C108</f>
        <v>63092</v>
      </c>
      <c r="C5120" s="13" t="s">
        <v>653</v>
      </c>
      <c r="D5120" s="13" t="str">
        <f t="shared" si="79"/>
        <v>Error?</v>
      </c>
    </row>
    <row r="5121" spans="1:4" x14ac:dyDescent="0.2">
      <c r="A5121" s="54">
        <v>5060</v>
      </c>
      <c r="B5121" s="1221">
        <f>'Revenues 9-14'!C109</f>
        <v>2758287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1292328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1292328</v>
      </c>
      <c r="C5132" s="13" t="s">
        <v>653</v>
      </c>
      <c r="D5132" s="13" t="str">
        <f t="shared" si="79"/>
        <v>Error?</v>
      </c>
    </row>
    <row r="5133" spans="1:4" x14ac:dyDescent="0.2">
      <c r="A5133" s="54">
        <v>5072</v>
      </c>
      <c r="B5133" s="1221">
        <f>'Revenues 9-14'!C124</f>
        <v>5030</v>
      </c>
      <c r="D5133" s="13" t="str">
        <f t="shared" si="79"/>
        <v>Error?</v>
      </c>
    </row>
    <row r="5134" spans="1:4" x14ac:dyDescent="0.2">
      <c r="A5134" s="54">
        <v>5073</v>
      </c>
      <c r="B5134" s="1221">
        <f>'Revenues 9-14'!C125</f>
        <v>60432</v>
      </c>
      <c r="D5134" s="13" t="str">
        <f t="shared" si="79"/>
        <v>Error?</v>
      </c>
    </row>
    <row r="5135" spans="1:4" x14ac:dyDescent="0.2">
      <c r="A5135" s="54">
        <v>5074</v>
      </c>
      <c r="B5135" s="1221">
        <f>'Revenues 9-14'!C126</f>
        <v>142703</v>
      </c>
      <c r="D5135" s="13" t="str">
        <f t="shared" si="79"/>
        <v>Error?</v>
      </c>
    </row>
    <row r="5136" spans="1:4" x14ac:dyDescent="0.2">
      <c r="A5136" s="82">
        <v>5075</v>
      </c>
      <c r="D5136" s="13" t="str">
        <f t="shared" si="79"/>
        <v>OK</v>
      </c>
    </row>
    <row r="5137" spans="1:4" x14ac:dyDescent="0.2">
      <c r="A5137" s="54">
        <v>5076</v>
      </c>
      <c r="B5137" s="1221">
        <f>'Revenues 9-14'!C127</f>
        <v>13685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221850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939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74485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297274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1589602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131873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52513</v>
      </c>
      <c r="D5241" s="13" t="str">
        <f t="shared" si="80"/>
        <v>Error?</v>
      </c>
    </row>
    <row r="5242" spans="1:4" x14ac:dyDescent="0.2">
      <c r="A5242" s="54">
        <v>5181</v>
      </c>
      <c r="B5242" s="1221">
        <f>'Revenues 9-14'!C197</f>
        <v>3202</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187588</v>
      </c>
      <c r="C5246" s="13" t="s">
        <v>653</v>
      </c>
      <c r="D5246" s="13" t="str">
        <f t="shared" si="80"/>
        <v>Error?</v>
      </c>
    </row>
    <row r="5247" spans="1:4" x14ac:dyDescent="0.2">
      <c r="A5247" s="54">
        <v>5186</v>
      </c>
      <c r="B5247" s="1221">
        <f>'Revenues 9-14'!C203</f>
        <v>175961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175961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126153</v>
      </c>
      <c r="D5278" s="13" t="str">
        <f t="shared" si="81"/>
        <v>Error?</v>
      </c>
    </row>
    <row r="5279" spans="1:4" x14ac:dyDescent="0.2">
      <c r="A5279" s="54">
        <v>5218</v>
      </c>
      <c r="B5279" s="1221">
        <f>'Revenues 9-14'!C221</f>
        <v>15751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141904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551690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551690</v>
      </c>
      <c r="C5326" s="13" t="s">
        <v>653</v>
      </c>
      <c r="D5326" s="13" t="str">
        <f t="shared" si="82"/>
        <v>Error?</v>
      </c>
    </row>
    <row r="5327" spans="1:4" x14ac:dyDescent="0.2">
      <c r="A5327" s="54">
        <v>5266</v>
      </c>
      <c r="B5327" s="1221">
        <f>'Revenues 9-14'!C275</f>
        <v>4899579</v>
      </c>
      <c r="C5327" s="13" t="s">
        <v>653</v>
      </c>
      <c r="D5327" s="13" t="str">
        <f t="shared" si="82"/>
        <v>Error?</v>
      </c>
    </row>
    <row r="5328" spans="1:4" x14ac:dyDescent="0.2">
      <c r="A5328" s="54">
        <v>5267</v>
      </c>
      <c r="B5328" s="1221">
        <f>'Revenues 9-14'!D5</f>
        <v>351344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351344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9600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12923</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1844</v>
      </c>
      <c r="D5354" s="13" t="str">
        <f t="shared" si="82"/>
        <v>Error?</v>
      </c>
    </row>
    <row r="5355" spans="1:4" x14ac:dyDescent="0.2">
      <c r="A5355" s="54">
        <v>5294</v>
      </c>
      <c r="B5355" s="1221">
        <f>'Revenues 9-14'!D108</f>
        <v>31029</v>
      </c>
      <c r="C5355" s="13" t="s">
        <v>653</v>
      </c>
      <c r="D5355" s="13" t="str">
        <f t="shared" si="82"/>
        <v>Error?</v>
      </c>
    </row>
    <row r="5356" spans="1:4" x14ac:dyDescent="0.2">
      <c r="A5356" s="54">
        <v>5295</v>
      </c>
      <c r="B5356" s="1221">
        <f>'Revenues 9-14'!D109</f>
        <v>382373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129553</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129553</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129553</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511926</v>
      </c>
      <c r="C5508" s="13" t="s">
        <v>653</v>
      </c>
      <c r="D5508" s="13" t="str">
        <f t="shared" si="85"/>
        <v>Error?</v>
      </c>
    </row>
    <row r="5509" spans="1:4" x14ac:dyDescent="0.2">
      <c r="A5509" s="54">
        <v>5448</v>
      </c>
      <c r="B5509" s="1221">
        <f>'Revenues 9-14'!E5</f>
        <v>803546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803546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24</v>
      </c>
      <c r="D5525" s="13" t="str">
        <f t="shared" si="85"/>
        <v>Error?</v>
      </c>
    </row>
    <row r="5526" spans="1:4" x14ac:dyDescent="0.2">
      <c r="A5526" s="54">
        <v>5465</v>
      </c>
      <c r="B5526" s="1221">
        <f>'Revenues 9-14'!E108</f>
        <v>24</v>
      </c>
      <c r="C5526" s="13" t="s">
        <v>653</v>
      </c>
      <c r="D5526" s="13" t="str">
        <f t="shared" si="85"/>
        <v>Error?</v>
      </c>
    </row>
    <row r="5527" spans="1:4" x14ac:dyDescent="0.2">
      <c r="A5527" s="54">
        <v>5466</v>
      </c>
      <c r="B5527" s="1221">
        <f>'Revenues 9-14'!E109</f>
        <v>803570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803570</v>
      </c>
      <c r="C5552" s="13" t="s">
        <v>653</v>
      </c>
      <c r="D5552" s="13" t="str">
        <f t="shared" si="85"/>
        <v>Error?</v>
      </c>
    </row>
    <row r="5553" spans="1:4" x14ac:dyDescent="0.2">
      <c r="A5553" s="54">
        <v>5492</v>
      </c>
      <c r="B5553" s="1221">
        <f>'Revenues 9-14'!F5</f>
        <v>123589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123589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4458</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4458</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128047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52014</v>
      </c>
      <c r="D5615" s="13" t="str">
        <f t="shared" si="86"/>
        <v>Error?</v>
      </c>
    </row>
    <row r="5616" spans="1:4" x14ac:dyDescent="0.2">
      <c r="A5616" s="82">
        <v>5555</v>
      </c>
      <c r="D5616" s="13" t="str">
        <f t="shared" si="86"/>
        <v>OK</v>
      </c>
    </row>
    <row r="5617" spans="1:4" x14ac:dyDescent="0.2">
      <c r="A5617" s="54">
        <v>5556</v>
      </c>
      <c r="B5617" s="1221">
        <f>'Revenues 9-14'!F152</f>
        <v>104292</v>
      </c>
      <c r="D5617" s="13" t="str">
        <f t="shared" si="86"/>
        <v>Error?</v>
      </c>
    </row>
    <row r="5618" spans="1:4" x14ac:dyDescent="0.2">
      <c r="A5618" s="54">
        <v>5557</v>
      </c>
      <c r="B5618" s="1221">
        <f>'Revenues 9-14'!F154</f>
        <v>156306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156306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156306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284353</v>
      </c>
      <c r="C5720" s="13" t="s">
        <v>653</v>
      </c>
      <c r="D5720" s="13" t="str">
        <f t="shared" si="88"/>
        <v>Error?</v>
      </c>
    </row>
    <row r="5721" spans="1:4" x14ac:dyDescent="0.2">
      <c r="A5721" s="54">
        <v>5660</v>
      </c>
      <c r="B5721" s="1221">
        <f>'Revenues 9-14'!G5</f>
        <v>154593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128759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283352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9411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9411</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292763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51564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51564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51565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51564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51564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51564</v>
      </c>
      <c r="C6023" s="13" t="s">
        <v>653</v>
      </c>
      <c r="D6023" s="13" t="str">
        <f t="shared" si="93"/>
        <v>Error?</v>
      </c>
    </row>
    <row r="6024" spans="1:5" x14ac:dyDescent="0.2">
      <c r="A6024" s="54">
        <v>5963</v>
      </c>
      <c r="B6024" s="1221">
        <f>'Revenues 9-14'!G109</f>
        <v>292763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51565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51564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35622</v>
      </c>
      <c r="D6031" s="13" t="str">
        <f t="shared" si="93"/>
        <v>Error?</v>
      </c>
    </row>
    <row r="6032" spans="1:5" x14ac:dyDescent="0.2">
      <c r="A6032" s="54">
        <v>5971</v>
      </c>
      <c r="B6032" s="1221">
        <f>'Acct Summary 7-8'!G15</f>
        <v>1409</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26613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568.48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1375000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336891</v>
      </c>
      <c r="D6124" s="13" t="str">
        <f t="shared" si="94"/>
        <v>Error?</v>
      </c>
      <c r="E6124" s="13" t="s">
        <v>207</v>
      </c>
    </row>
    <row r="6125" spans="1:5" x14ac:dyDescent="0.2">
      <c r="A6125">
        <v>6064</v>
      </c>
      <c r="B6125" s="1221">
        <f>'Assets-Liab 5-6'!C25</f>
        <v>1175000</v>
      </c>
      <c r="D6125" s="13" t="str">
        <f t="shared" si="94"/>
        <v>Error?</v>
      </c>
      <c r="E6125" s="13" t="s">
        <v>207</v>
      </c>
    </row>
    <row r="6126" spans="1:5" x14ac:dyDescent="0.2">
      <c r="A6126">
        <v>6065</v>
      </c>
      <c r="B6126" s="1221">
        <f>'Assets-Liab 5-6'!D25</f>
        <v>200000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336891</v>
      </c>
      <c r="D6215" s="13" t="str">
        <f t="shared" si="96"/>
        <v>Error?</v>
      </c>
      <c r="E6215" s="13" t="s">
        <v>207</v>
      </c>
    </row>
    <row r="6216" spans="1:5" x14ac:dyDescent="0.2">
      <c r="A6216">
        <v>6155</v>
      </c>
      <c r="B6216" s="1221">
        <f>'Assets-Liab 5-6'!J41</f>
        <v>336891</v>
      </c>
      <c r="D6216" s="13" t="str">
        <f t="shared" si="96"/>
        <v>Error?</v>
      </c>
      <c r="E6216" s="13" t="s">
        <v>207</v>
      </c>
    </row>
    <row r="6217" spans="1:5" x14ac:dyDescent="0.2">
      <c r="A6217">
        <v>6156</v>
      </c>
      <c r="B6217" s="1221">
        <f>'Assets-Liab 5-6'!J4</f>
        <v>336891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655466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655466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655466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597038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597038</v>
      </c>
      <c r="D6229" s="13" t="str">
        <f t="shared" si="96"/>
        <v>Error?</v>
      </c>
      <c r="E6229" s="13" t="s">
        <v>207</v>
      </c>
    </row>
    <row r="6230" spans="1:5" x14ac:dyDescent="0.2">
      <c r="A6230">
        <v>6169</v>
      </c>
      <c r="B6230" s="1221">
        <f>'Acct Summary 7-8'!J20</f>
        <v>58428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58428</v>
      </c>
      <c r="D6263" s="13" t="str">
        <f t="shared" si="96"/>
        <v>Error?</v>
      </c>
      <c r="E6263" s="13" t="s">
        <v>207</v>
      </c>
    </row>
    <row r="6264" spans="1:5" x14ac:dyDescent="0.2">
      <c r="A6264">
        <v>6203</v>
      </c>
      <c r="B6264" s="1221">
        <f>'Acct Summary 7-8'!J79</f>
        <v>278463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336891</v>
      </c>
      <c r="D6266" s="13" t="str">
        <f t="shared" si="96"/>
        <v>Error?</v>
      </c>
      <c r="E6266" s="13" t="s">
        <v>207</v>
      </c>
    </row>
    <row r="6267" spans="1:5" x14ac:dyDescent="0.2">
      <c r="A6267">
        <v>6206</v>
      </c>
      <c r="B6267" s="1221">
        <f>'Acct Summary 7-8'!C82</f>
        <v>-426892</v>
      </c>
      <c r="D6267" s="13" t="str">
        <f t="shared" si="96"/>
        <v>Error?</v>
      </c>
      <c r="E6267" s="13" t="s">
        <v>207</v>
      </c>
    </row>
    <row r="6268" spans="1:5" x14ac:dyDescent="0.2">
      <c r="A6268">
        <v>6207</v>
      </c>
      <c r="B6268" s="1221">
        <f>'Acct Summary 7-8'!D82</f>
        <v>-27167</v>
      </c>
      <c r="D6268" s="13" t="str">
        <f t="shared" si="96"/>
        <v>Error?</v>
      </c>
      <c r="E6268" s="13" t="s">
        <v>207</v>
      </c>
    </row>
    <row r="6269" spans="1:5" x14ac:dyDescent="0.2">
      <c r="A6269">
        <v>6208</v>
      </c>
      <c r="B6269" s="1221">
        <f>'Acct Summary 7-8'!E82</f>
        <v>8893</v>
      </c>
      <c r="D6269" s="13" t="str">
        <f t="shared" si="96"/>
        <v>Error?</v>
      </c>
      <c r="E6269" s="13" t="s">
        <v>207</v>
      </c>
    </row>
    <row r="6270" spans="1:5" x14ac:dyDescent="0.2">
      <c r="A6270">
        <v>6209</v>
      </c>
      <c r="B6270" s="1221">
        <f>'Acct Summary 7-8'!F82</f>
        <v>-137458</v>
      </c>
      <c r="D6270" s="13" t="str">
        <f t="shared" si="96"/>
        <v>Error?</v>
      </c>
      <c r="E6270" s="13" t="s">
        <v>207</v>
      </c>
    </row>
    <row r="6271" spans="1:5" x14ac:dyDescent="0.2">
      <c r="A6271">
        <v>6210</v>
      </c>
      <c r="B6271" s="1221">
        <f>'Acct Summary 7-8'!G82</f>
        <v>54502</v>
      </c>
      <c r="D6271" s="13" t="str">
        <f t="shared" ref="D6271:D6334" si="97">IF(ISBLANK(B6271),"OK",IF(A6271-B6271=0,"OK","Error?"))</f>
        <v>Error?</v>
      </c>
      <c r="E6271" s="13" t="s">
        <v>207</v>
      </c>
    </row>
    <row r="6272" spans="1:5" x14ac:dyDescent="0.2">
      <c r="A6272">
        <v>6211</v>
      </c>
      <c r="B6272" s="1221">
        <f>'Acct Summary 7-8'!H82</f>
        <v>615184</v>
      </c>
      <c r="D6272" s="13" t="str">
        <f t="shared" si="97"/>
        <v>Error?</v>
      </c>
      <c r="E6272" s="13" t="s">
        <v>207</v>
      </c>
    </row>
    <row r="6273" spans="1:5" x14ac:dyDescent="0.2">
      <c r="A6273">
        <v>6212</v>
      </c>
      <c r="B6273" s="1221">
        <f>'Acct Summary 7-8'!I82</f>
        <v>51565</v>
      </c>
      <c r="D6273" s="13" t="str">
        <f t="shared" si="97"/>
        <v>Error?</v>
      </c>
      <c r="E6273" s="13" t="s">
        <v>207</v>
      </c>
    </row>
    <row r="6274" spans="1:5" x14ac:dyDescent="0.2">
      <c r="A6274">
        <v>6213</v>
      </c>
      <c r="B6274" s="1221">
        <f>'Acct Summary 7-8'!J82</f>
        <v>58428</v>
      </c>
      <c r="D6274" s="13" t="str">
        <f t="shared" si="97"/>
        <v>Error?</v>
      </c>
      <c r="E6274" s="13" t="s">
        <v>207</v>
      </c>
    </row>
    <row r="6275" spans="1:5" x14ac:dyDescent="0.2">
      <c r="A6275">
        <v>6214</v>
      </c>
      <c r="B6275" s="1221">
        <f>'Acct Summary 7-8'!K82</f>
        <v>40764</v>
      </c>
      <c r="D6275" s="13" t="str">
        <f t="shared" si="97"/>
        <v>Error?</v>
      </c>
      <c r="E6275" s="13" t="s">
        <v>207</v>
      </c>
    </row>
    <row r="6276" spans="1:5" x14ac:dyDescent="0.2">
      <c r="A6276">
        <v>6215</v>
      </c>
      <c r="B6276" s="1221">
        <f>'Acct Summary 7-8'!C83</f>
        <v>0.43107732979497948</v>
      </c>
      <c r="D6276" s="13" t="str">
        <f t="shared" si="97"/>
        <v>Error?</v>
      </c>
      <c r="E6276" s="13" t="s">
        <v>207</v>
      </c>
    </row>
    <row r="6277" spans="1:5" x14ac:dyDescent="0.2">
      <c r="A6277">
        <v>6216</v>
      </c>
      <c r="B6277" s="1221">
        <f>'Acct Summary 7-8'!D83</f>
        <v>0.14096031713087875</v>
      </c>
      <c r="D6277" s="13" t="str">
        <f t="shared" si="97"/>
        <v>Error?</v>
      </c>
      <c r="E6277" s="13" t="s">
        <v>207</v>
      </c>
    </row>
    <row r="6278" spans="1:5" x14ac:dyDescent="0.2">
      <c r="A6278">
        <v>6217</v>
      </c>
      <c r="B6278" s="1221">
        <f>'Acct Summary 7-8'!E83</f>
        <v>3.9613530873876361E-2</v>
      </c>
      <c r="D6278" s="13" t="str">
        <f t="shared" si="97"/>
        <v>Error?</v>
      </c>
      <c r="E6278" s="13" t="s">
        <v>207</v>
      </c>
    </row>
    <row r="6279" spans="1:5" x14ac:dyDescent="0.2">
      <c r="A6279">
        <v>6218</v>
      </c>
      <c r="B6279" s="1221">
        <f>'Acct Summary 7-8'!F83</f>
        <v>-0.24152727017149284</v>
      </c>
      <c r="D6279" s="13" t="str">
        <f t="shared" si="97"/>
        <v>Error?</v>
      </c>
      <c r="E6279" s="13" t="s">
        <v>207</v>
      </c>
    </row>
    <row r="6280" spans="1:5" x14ac:dyDescent="0.2">
      <c r="A6280">
        <v>6219</v>
      </c>
      <c r="B6280" s="1221">
        <f>'Acct Summary 7-8'!G83</f>
        <v>0.56290925616078991</v>
      </c>
      <c r="D6280" s="13" t="str">
        <f t="shared" si="97"/>
        <v>Error?</v>
      </c>
      <c r="E6280" s="13" t="s">
        <v>207</v>
      </c>
    </row>
    <row r="6281" spans="1:5" x14ac:dyDescent="0.2">
      <c r="A6281">
        <v>6220</v>
      </c>
      <c r="B6281" s="1221">
        <f>'Acct Summary 7-8'!H83</f>
        <v>0.95849926770745697</v>
      </c>
      <c r="D6281" s="13" t="str">
        <f t="shared" si="97"/>
        <v>Error?</v>
      </c>
      <c r="E6281" s="13" t="s">
        <v>207</v>
      </c>
    </row>
    <row r="6282" spans="1:5" x14ac:dyDescent="0.2">
      <c r="A6282">
        <v>6221</v>
      </c>
      <c r="B6282" s="1221">
        <f>'Acct Summary 7-8'!I83</f>
        <v>2.2330437644531825E-2</v>
      </c>
      <c r="D6282" s="13" t="str">
        <f t="shared" si="97"/>
        <v>Error?</v>
      </c>
      <c r="E6282" s="13" t="s">
        <v>207</v>
      </c>
    </row>
    <row r="6283" spans="1:5" x14ac:dyDescent="0.2">
      <c r="A6283">
        <v>6222</v>
      </c>
      <c r="B6283" s="1221">
        <f>'Acct Summary 7-8'!J83</f>
        <v>0.17343295012333365</v>
      </c>
      <c r="D6283" s="13" t="str">
        <f t="shared" si="97"/>
        <v>Error?</v>
      </c>
      <c r="E6283" s="13" t="s">
        <v>207</v>
      </c>
    </row>
    <row r="6284" spans="1:5" x14ac:dyDescent="0.2">
      <c r="A6284">
        <v>6223</v>
      </c>
      <c r="B6284" s="1221">
        <f>'Acct Summary 7-8'!K83</f>
        <v>0.27923799346499251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655466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655466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6662</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655466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80207</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78032</v>
      </c>
      <c r="D6853" s="13" t="str">
        <f t="shared" si="106"/>
        <v>Error?</v>
      </c>
    </row>
    <row r="6854" spans="1:4" x14ac:dyDescent="0.2">
      <c r="A6854">
        <v>6793</v>
      </c>
      <c r="B6854" s="1221">
        <f>'Expenditures 15-22'!I10</f>
        <v>14049</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400</v>
      </c>
      <c r="D6880" s="13" t="str">
        <f t="shared" si="106"/>
        <v>Error?</v>
      </c>
    </row>
    <row r="6881" spans="1:4" x14ac:dyDescent="0.2">
      <c r="A6881">
        <v>6820</v>
      </c>
      <c r="B6881" s="1221">
        <f>'Expenditures 15-22'!K22</f>
        <v>400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94256</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450493</v>
      </c>
      <c r="D6983" s="13" t="str">
        <f t="shared" si="108"/>
        <v>Error?</v>
      </c>
    </row>
    <row r="6984" spans="1:4" x14ac:dyDescent="0.2">
      <c r="A6984">
        <v>6923</v>
      </c>
      <c r="B6984" s="1221">
        <f>'Expenditures 15-22'!K86</f>
        <v>450493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450493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94256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2309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2309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2309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597038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2309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655466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4861</v>
      </c>
      <c r="D7075" s="13" t="str">
        <f t="shared" si="109"/>
        <v>Error?</v>
      </c>
    </row>
    <row r="7076" spans="1:4" x14ac:dyDescent="0.2">
      <c r="A7076">
        <v>7015</v>
      </c>
      <c r="B7076" s="1221">
        <f>'Expenditures 15-22'!K212</f>
        <v>4861</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39063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39063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13316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13316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31287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31287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411337</v>
      </c>
      <c r="D7172" s="13" t="str">
        <f t="shared" si="111"/>
        <v>Error?</v>
      </c>
    </row>
    <row r="7173" spans="1:4" x14ac:dyDescent="0.2">
      <c r="A7173">
        <v>7112</v>
      </c>
      <c r="B7173" s="1221">
        <f>'Expenditures 15-22'!D318</f>
        <v>85576</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8868</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505781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7591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7591</v>
      </c>
      <c r="D7198" s="13" t="str">
        <f t="shared" si="111"/>
        <v>Error?</v>
      </c>
    </row>
    <row r="7199" spans="1:4" x14ac:dyDescent="0.2">
      <c r="A7199">
        <v>7138</v>
      </c>
      <c r="B7199" s="1221">
        <f>'Expenditures 15-22'!C323</f>
        <v>411337</v>
      </c>
      <c r="D7199" s="13" t="str">
        <f t="shared" si="111"/>
        <v>Error?</v>
      </c>
    </row>
    <row r="7200" spans="1:4" x14ac:dyDescent="0.2">
      <c r="A7200">
        <v>7139</v>
      </c>
      <c r="B7200" s="1221">
        <f>'Expenditures 15-22'!D323</f>
        <v>85576</v>
      </c>
      <c r="D7200" s="13" t="str">
        <f t="shared" si="111"/>
        <v>Error?</v>
      </c>
    </row>
    <row r="7201" spans="1:4" x14ac:dyDescent="0.2">
      <c r="A7201">
        <v>7140</v>
      </c>
      <c r="B7201" s="1221">
        <f>'Expenditures 15-22'!E323</f>
        <v>91257</v>
      </c>
      <c r="D7201" s="13" t="str">
        <f t="shared" si="111"/>
        <v>Error?</v>
      </c>
    </row>
    <row r="7202" spans="1:4" x14ac:dyDescent="0.2">
      <c r="A7202">
        <v>7141</v>
      </c>
      <c r="B7202" s="1221">
        <f>'Expenditures 15-22'!F323</f>
        <v>8868</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597038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411337</v>
      </c>
      <c r="D7216" s="13" t="str">
        <f t="shared" si="111"/>
        <v>Error?</v>
      </c>
    </row>
    <row r="7217" spans="1:4" x14ac:dyDescent="0.2">
      <c r="A7217">
        <v>7156</v>
      </c>
      <c r="B7217" s="1221">
        <f>'Expenditures 15-22'!D331</f>
        <v>85576</v>
      </c>
      <c r="D7217" s="13" t="str">
        <f t="shared" si="111"/>
        <v>Error?</v>
      </c>
    </row>
    <row r="7218" spans="1:4" x14ac:dyDescent="0.2">
      <c r="A7218">
        <v>7157</v>
      </c>
      <c r="B7218" s="1221">
        <f>'Expenditures 15-22'!E331</f>
        <v>91257</v>
      </c>
      <c r="D7218" s="13" t="str">
        <f t="shared" si="111"/>
        <v>Error?</v>
      </c>
    </row>
    <row r="7219" spans="1:4" x14ac:dyDescent="0.2">
      <c r="A7219">
        <v>7158</v>
      </c>
      <c r="B7219" s="1221">
        <f>'Expenditures 15-22'!F331</f>
        <v>8868</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597038</v>
      </c>
      <c r="D7224" s="13" t="str">
        <f t="shared" si="111"/>
        <v>Error?</v>
      </c>
    </row>
    <row r="7225" spans="1:4" x14ac:dyDescent="0.2">
      <c r="A7225">
        <v>7164</v>
      </c>
      <c r="B7225" s="1221">
        <f>'Expenditures 15-22'!K332</f>
        <v>58428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72571</v>
      </c>
      <c r="D7251" s="13" t="str">
        <f t="shared" si="112"/>
        <v>Error?</v>
      </c>
    </row>
    <row r="7252" spans="1:4" x14ac:dyDescent="0.2">
      <c r="A7252">
        <f t="shared" si="113"/>
        <v>7191</v>
      </c>
      <c r="B7252" s="1221">
        <f>'Expenditures 15-22'!D9</f>
        <v>5311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150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96565</v>
      </c>
      <c r="D7624" s="13" t="str">
        <f t="shared" si="124"/>
        <v>Error?</v>
      </c>
      <c r="E7624" s="13" t="s">
        <v>20</v>
      </c>
    </row>
    <row r="7625" spans="1:5" x14ac:dyDescent="0.2">
      <c r="A7625">
        <f t="shared" si="123"/>
        <v>7564</v>
      </c>
      <c r="B7625" s="1221">
        <f>'Cap Outlay Deprec 27'!I17</f>
        <v>9656.5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280473.5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20668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sharepoint/v3"/>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4d435f69-8686-490b-bd6d-b153bf22ab50"/>
    <ds:schemaRef ds:uri="http://schemas.microsoft.com/office/2006/metadata/properties"/>
    <ds:schemaRef ds:uri="d21dc803-237d-4c68-8692-8d731fd29118"/>
    <ds:schemaRef ds:uri="6ce3111e-7420-4802-b50a-75d4e9a0b980"/>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2017-09-05T21:28:42Z</cp:lastPrinted>
  <dcterms:created xsi:type="dcterms:W3CDTF">2003-10-29T19:06:34Z</dcterms:created>
  <dcterms:modified xsi:type="dcterms:W3CDTF">2017-09-28T14:03:36Z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